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79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<sst xmlns="http://schemas.openxmlformats.org/spreadsheetml/2006/main" count="177">
  <si>
    <t>电子商务专业本科学分制指导性教学计划表</t>
  </si>
  <si>
    <r>
      <rPr>
        <sz val="9"/>
        <color indexed="8"/>
        <rFont val="宋体"/>
        <family val="2"/>
        <charset val="134"/>
      </rPr>
      <t>课程性质</t>
    </r>
  </si>
  <si>
    <r>
      <rPr>
        <sz val="9"/>
        <color indexed="8"/>
        <rFont val="宋体"/>
        <family val="2"/>
        <charset val="134"/>
      </rPr>
      <t>课程类型</t>
    </r>
  </si>
  <si>
    <r>
      <rPr>
        <sz val="9"/>
        <color indexed="8"/>
        <rFont val="宋体"/>
        <family val="2"/>
        <charset val="134"/>
      </rPr>
      <t>序号</t>
    </r>
  </si>
  <si>
    <r>
      <rPr>
        <sz val="9"/>
        <color indexed="8"/>
        <rFont val="宋体"/>
        <family val="2"/>
        <charset val="134"/>
      </rPr>
      <t>课程代码</t>
    </r>
  </si>
  <si>
    <r>
      <rPr>
        <sz val="9"/>
        <color indexed="8"/>
        <rFont val="宋体"/>
        <family val="2"/>
        <charset val="134"/>
      </rPr>
      <t>课程名称</t>
    </r>
  </si>
  <si>
    <r>
      <rPr>
        <sz val="9"/>
        <color indexed="8"/>
        <rFont val="宋体"/>
        <family val="2"/>
        <charset val="134"/>
      </rPr>
      <t>学期课程周学时</t>
    </r>
  </si>
  <si>
    <t>学
分
数</t>
  </si>
  <si>
    <r>
      <rPr>
        <sz val="9"/>
        <color indexed="8"/>
        <rFont val="宋体"/>
        <family val="2"/>
        <charset val="134"/>
      </rPr>
      <t>总
学
时</t>
    </r>
  </si>
  <si>
    <r>
      <rPr>
        <sz val="9"/>
        <color indexed="8"/>
        <rFont val="宋体"/>
        <family val="2"/>
        <charset val="134"/>
      </rPr>
      <t>课时分配</t>
    </r>
  </si>
  <si>
    <r>
      <rPr>
        <sz val="9"/>
        <color indexed="8"/>
        <rFont val="宋体"/>
        <family val="2"/>
        <charset val="134"/>
      </rPr>
      <t>课程
承担
单位</t>
    </r>
  </si>
  <si>
    <r>
      <rPr>
        <sz val="9"/>
        <color indexed="8"/>
        <rFont val="宋体"/>
        <family val="2"/>
        <charset val="134"/>
      </rPr>
      <t>考试
类型</t>
    </r>
  </si>
  <si>
    <r>
      <rPr>
        <sz val="9"/>
        <color indexed="8"/>
        <rFont val="宋体"/>
        <family val="2"/>
        <charset val="134"/>
      </rPr>
      <t>课堂</t>
    </r>
  </si>
  <si>
    <r>
      <rPr>
        <sz val="9"/>
        <color indexed="8"/>
        <rFont val="宋体"/>
        <family val="2"/>
        <charset val="134"/>
      </rPr>
      <t>实验</t>
    </r>
  </si>
  <si>
    <r>
      <rPr>
        <sz val="9"/>
        <color indexed="8"/>
        <rFont val="宋体"/>
        <family val="2"/>
        <charset val="134"/>
      </rPr>
      <t>必修课</t>
    </r>
  </si>
  <si>
    <r>
      <rPr>
        <sz val="9"/>
        <color indexed="8"/>
        <rFont val="宋体"/>
        <family val="2"/>
        <charset val="134"/>
      </rPr>
      <t>公共基础课</t>
    </r>
  </si>
  <si>
    <t>060042B</t>
  </si>
  <si>
    <r>
      <rPr>
        <sz val="9"/>
        <color indexed="8"/>
        <rFont val="宋体"/>
        <family val="2"/>
        <charset val="134"/>
      </rPr>
      <t>思想道德修养与法律基础</t>
    </r>
  </si>
  <si>
    <r>
      <rPr>
        <sz val="9"/>
        <color indexed="8"/>
        <rFont val="宋体"/>
        <family val="2"/>
        <charset val="134"/>
      </rPr>
      <t>　</t>
    </r>
  </si>
  <si>
    <r>
      <rPr>
        <sz val="9"/>
        <color indexed="8"/>
        <rFont val="宋体"/>
        <family val="2"/>
        <charset val="134"/>
      </rPr>
      <t>马克思主义学院</t>
    </r>
  </si>
  <si>
    <r>
      <rPr>
        <sz val="9"/>
        <color indexed="8"/>
        <rFont val="宋体"/>
        <family val="2"/>
        <charset val="134"/>
      </rPr>
      <t>考查</t>
    </r>
  </si>
  <si>
    <t>060041B</t>
  </si>
  <si>
    <r>
      <rPr>
        <sz val="9"/>
        <color indexed="8"/>
        <rFont val="宋体"/>
        <family val="2"/>
        <charset val="134"/>
      </rPr>
      <t>大学生心理健康</t>
    </r>
  </si>
  <si>
    <t>060024A</t>
  </si>
  <si>
    <r>
      <rPr>
        <sz val="9"/>
        <color indexed="8"/>
        <rFont val="宋体"/>
        <family val="2"/>
        <charset val="134"/>
      </rPr>
      <t>毛泽东思想和中国特色社会主义理论体系概论</t>
    </r>
  </si>
  <si>
    <r>
      <rPr>
        <sz val="9"/>
        <color indexed="8"/>
        <rFont val="宋体"/>
        <family val="2"/>
        <charset val="134"/>
      </rPr>
      <t>考试</t>
    </r>
  </si>
  <si>
    <t>060012A</t>
  </si>
  <si>
    <r>
      <rPr>
        <sz val="9"/>
        <color indexed="8"/>
        <rFont val="宋体"/>
        <family val="2"/>
        <charset val="134"/>
      </rPr>
      <t>马克思主义基本原理</t>
    </r>
  </si>
  <si>
    <t>060051B</t>
  </si>
  <si>
    <r>
      <rPr>
        <sz val="9"/>
        <color indexed="8"/>
        <rFont val="宋体"/>
        <family val="2"/>
        <charset val="134"/>
      </rPr>
      <t>形势与政策</t>
    </r>
  </si>
  <si>
    <t>060062B</t>
  </si>
  <si>
    <r>
      <rPr>
        <sz val="9"/>
        <color indexed="8"/>
        <rFont val="宋体"/>
        <family val="2"/>
        <charset val="134"/>
      </rPr>
      <t>中国近现代史纲要</t>
    </r>
  </si>
  <si>
    <t>130014A</t>
  </si>
  <si>
    <r>
      <rPr>
        <sz val="9"/>
        <color indexed="8"/>
        <rFont val="宋体"/>
        <family val="2"/>
        <charset val="134"/>
      </rPr>
      <t>大学英语Ⅰ</t>
    </r>
  </si>
  <si>
    <r>
      <rPr>
        <sz val="9"/>
        <color indexed="8"/>
        <rFont val="宋体"/>
        <family val="2"/>
        <charset val="134"/>
      </rPr>
      <t>外语系</t>
    </r>
  </si>
  <si>
    <t>130024A</t>
  </si>
  <si>
    <r>
      <rPr>
        <sz val="9"/>
        <color indexed="8"/>
        <rFont val="宋体"/>
        <family val="2"/>
        <charset val="134"/>
      </rPr>
      <t>大学英语Ⅱ</t>
    </r>
  </si>
  <si>
    <t>130034A</t>
  </si>
  <si>
    <r>
      <rPr>
        <sz val="9"/>
        <color indexed="8"/>
        <rFont val="宋体"/>
        <family val="2"/>
        <charset val="134"/>
      </rPr>
      <t>大学英语Ⅲ</t>
    </r>
  </si>
  <si>
    <t>130042A</t>
  </si>
  <si>
    <r>
      <rPr>
        <sz val="9"/>
        <color indexed="8"/>
        <rFont val="宋体"/>
        <family val="2"/>
        <charset val="134"/>
      </rPr>
      <t>大学英语Ⅳ</t>
    </r>
  </si>
  <si>
    <t>150011B</t>
  </si>
  <si>
    <r>
      <rPr>
        <sz val="9"/>
        <color indexed="8"/>
        <rFont val="宋体"/>
        <family val="2"/>
        <charset val="134"/>
      </rPr>
      <t>体育Ⅰ</t>
    </r>
  </si>
  <si>
    <r>
      <rPr>
        <sz val="9"/>
        <color indexed="8"/>
        <rFont val="宋体"/>
        <family val="2"/>
        <charset val="134"/>
      </rPr>
      <t>体育部</t>
    </r>
  </si>
  <si>
    <t>150021B</t>
  </si>
  <si>
    <r>
      <rPr>
        <sz val="9"/>
        <color indexed="8"/>
        <rFont val="宋体"/>
        <family val="2"/>
        <charset val="134"/>
      </rPr>
      <t>体育Ⅱ</t>
    </r>
  </si>
  <si>
    <t>150031B</t>
  </si>
  <si>
    <r>
      <rPr>
        <sz val="9"/>
        <color indexed="8"/>
        <rFont val="宋体"/>
        <family val="2"/>
        <charset val="134"/>
      </rPr>
      <t>体育Ⅲ</t>
    </r>
  </si>
  <si>
    <t>150041B</t>
  </si>
  <si>
    <r>
      <rPr>
        <sz val="9"/>
        <color indexed="8"/>
        <rFont val="宋体"/>
        <family val="2"/>
        <charset val="134"/>
      </rPr>
      <t>体育Ⅳ</t>
    </r>
  </si>
  <si>
    <t>120014A</t>
  </si>
  <si>
    <r>
      <rPr>
        <sz val="9"/>
        <color indexed="8"/>
        <rFont val="宋体"/>
        <family val="2"/>
        <charset val="134"/>
      </rPr>
      <t>微积分Ⅰ</t>
    </r>
  </si>
  <si>
    <r>
      <rPr>
        <sz val="9"/>
        <color indexed="8"/>
        <rFont val="宋体"/>
        <family val="2"/>
        <charset val="134"/>
      </rPr>
      <t>统计学院</t>
    </r>
  </si>
  <si>
    <t>120024A</t>
  </si>
  <si>
    <r>
      <rPr>
        <sz val="9"/>
        <color indexed="8"/>
        <rFont val="宋体"/>
        <family val="2"/>
        <charset val="134"/>
      </rPr>
      <t>微积分Ⅱ</t>
    </r>
  </si>
  <si>
    <t>120043A</t>
  </si>
  <si>
    <r>
      <rPr>
        <sz val="9"/>
        <color indexed="8"/>
        <rFont val="宋体"/>
        <family val="2"/>
        <charset val="134"/>
      </rPr>
      <t>线性代数</t>
    </r>
  </si>
  <si>
    <t>120074A</t>
  </si>
  <si>
    <r>
      <rPr>
        <sz val="9"/>
        <color indexed="8"/>
        <rFont val="宋体"/>
        <family val="2"/>
        <charset val="134"/>
      </rPr>
      <t>概率论与数理统计</t>
    </r>
  </si>
  <si>
    <t>070013A</t>
  </si>
  <si>
    <r>
      <rPr>
        <sz val="9"/>
        <color indexed="8"/>
        <rFont val="宋体"/>
        <family val="2"/>
        <charset val="134"/>
      </rPr>
      <t>计算机应用基础</t>
    </r>
  </si>
  <si>
    <t>2+1</t>
  </si>
  <si>
    <r>
      <rPr>
        <sz val="9"/>
        <color indexed="8"/>
        <rFont val="宋体"/>
        <family val="2"/>
        <charset val="134"/>
      </rPr>
      <t>信息学院</t>
    </r>
  </si>
  <si>
    <t>070033B</t>
  </si>
  <si>
    <r>
      <rPr>
        <sz val="9"/>
        <color indexed="8"/>
        <rFont val="宋体"/>
        <family val="2"/>
        <charset val="134"/>
      </rPr>
      <t>数据库应用</t>
    </r>
  </si>
  <si>
    <t>060142B</t>
  </si>
  <si>
    <r>
      <rPr>
        <sz val="9"/>
        <color indexed="8"/>
        <rFont val="宋体"/>
        <family val="2"/>
        <charset val="134"/>
      </rPr>
      <t>应用写作</t>
    </r>
  </si>
  <si>
    <r>
      <rPr>
        <sz val="9"/>
        <color indexed="8"/>
        <rFont val="宋体"/>
        <family val="2"/>
        <charset val="134"/>
      </rPr>
      <t>文传学院</t>
    </r>
  </si>
  <si>
    <r>
      <rPr>
        <sz val="9"/>
        <color indexed="8"/>
        <rFont val="宋体"/>
        <family val="2"/>
        <charset val="134"/>
      </rPr>
      <t>小计</t>
    </r>
  </si>
  <si>
    <r>
      <rPr>
        <sz val="9"/>
        <color indexed="8"/>
        <rFont val="宋体"/>
        <family val="2"/>
        <charset val="134"/>
      </rPr>
      <t>学科基础课</t>
    </r>
  </si>
  <si>
    <t>030022B</t>
  </si>
  <si>
    <r>
      <rPr>
        <sz val="9"/>
        <color indexed="8"/>
        <rFont val="宋体"/>
        <family val="2"/>
        <charset val="134"/>
      </rPr>
      <t>政治经济学</t>
    </r>
  </si>
  <si>
    <r>
      <rPr>
        <sz val="9"/>
        <color indexed="8"/>
        <rFont val="宋体"/>
        <family val="2"/>
        <charset val="134"/>
      </rPr>
      <t>经济学院</t>
    </r>
  </si>
  <si>
    <t>030123A</t>
  </si>
  <si>
    <r>
      <rPr>
        <sz val="9"/>
        <color indexed="8"/>
        <rFont val="宋体"/>
        <family val="2"/>
        <charset val="134"/>
      </rPr>
      <t>微观经济学</t>
    </r>
  </si>
  <si>
    <t>030072A</t>
  </si>
  <si>
    <r>
      <rPr>
        <sz val="9"/>
        <color indexed="8"/>
        <rFont val="宋体"/>
        <family val="2"/>
        <charset val="134"/>
      </rPr>
      <t>宏观经济学</t>
    </r>
  </si>
  <si>
    <t>070063B</t>
  </si>
  <si>
    <r>
      <rPr>
        <sz val="9"/>
        <color indexed="8"/>
        <rFont val="宋体"/>
        <family val="2"/>
        <charset val="134"/>
      </rPr>
      <t>管理信息系统</t>
    </r>
  </si>
  <si>
    <t>040033A</t>
  </si>
  <si>
    <r>
      <rPr>
        <sz val="9"/>
        <color indexed="8"/>
        <rFont val="宋体"/>
        <family val="2"/>
        <charset val="134"/>
      </rPr>
      <t>会计学</t>
    </r>
  </si>
  <si>
    <r>
      <rPr>
        <sz val="9"/>
        <color indexed="8"/>
        <rFont val="宋体"/>
        <family val="2"/>
        <charset val="134"/>
      </rPr>
      <t>会计学院</t>
    </r>
  </si>
  <si>
    <t>040013A</t>
  </si>
  <si>
    <r>
      <rPr>
        <sz val="9"/>
        <color indexed="8"/>
        <rFont val="宋体"/>
        <family val="2"/>
        <charset val="134"/>
      </rPr>
      <t>财务管理学</t>
    </r>
  </si>
  <si>
    <t>120263A</t>
  </si>
  <si>
    <r>
      <rPr>
        <sz val="9"/>
        <color indexed="8"/>
        <rFont val="宋体"/>
        <family val="2"/>
        <charset val="134"/>
      </rPr>
      <t>统计学</t>
    </r>
  </si>
  <si>
    <t>020013A</t>
  </si>
  <si>
    <r>
      <rPr>
        <sz val="9"/>
        <color indexed="8"/>
        <rFont val="宋体"/>
        <family val="2"/>
        <charset val="134"/>
      </rPr>
      <t>管理学</t>
    </r>
  </si>
  <si>
    <r>
      <rPr>
        <sz val="9"/>
        <color indexed="8"/>
        <rFont val="宋体"/>
        <family val="2"/>
        <charset val="134"/>
      </rPr>
      <t>工商学院</t>
    </r>
  </si>
  <si>
    <t xml:space="preserve">020033A </t>
  </si>
  <si>
    <r>
      <rPr>
        <sz val="9"/>
        <color indexed="8"/>
        <rFont val="宋体"/>
        <family val="2"/>
        <charset val="134"/>
      </rPr>
      <t>市场营销学</t>
    </r>
  </si>
  <si>
    <r>
      <rPr>
        <sz val="9"/>
        <color indexed="8"/>
        <rFont val="宋体"/>
        <family val="2"/>
        <charset val="134"/>
      </rPr>
      <t>专业课</t>
    </r>
  </si>
  <si>
    <t>021543A</t>
  </si>
  <si>
    <r>
      <rPr>
        <sz val="9"/>
        <color indexed="8"/>
        <rFont val="宋体"/>
        <family val="2"/>
        <charset val="134"/>
      </rPr>
      <t>电子商务概论（双语）</t>
    </r>
  </si>
  <si>
    <t>020114A</t>
  </si>
  <si>
    <r>
      <rPr>
        <sz val="9"/>
        <color indexed="8"/>
        <rFont val="宋体"/>
        <family val="2"/>
        <charset val="134"/>
      </rPr>
      <t>电子商务技术基础</t>
    </r>
  </si>
  <si>
    <t>3+1</t>
  </si>
  <si>
    <t>021113B</t>
  </si>
  <si>
    <r>
      <rPr>
        <sz val="9"/>
        <color indexed="8"/>
        <rFont val="宋体"/>
        <family val="2"/>
        <charset val="134"/>
      </rPr>
      <t>电子商务网络技术</t>
    </r>
  </si>
  <si>
    <t>021214A</t>
  </si>
  <si>
    <r>
      <rPr>
        <sz val="9"/>
        <color indexed="8"/>
        <rFont val="宋体"/>
        <family val="2"/>
        <charset val="134"/>
      </rPr>
      <t>电子商务网站规划与设计</t>
    </r>
  </si>
  <si>
    <t>2+2</t>
  </si>
  <si>
    <t>020334A</t>
  </si>
  <si>
    <r>
      <rPr>
        <sz val="9"/>
        <color indexed="8"/>
        <rFont val="宋体"/>
        <family val="2"/>
        <charset val="134"/>
      </rPr>
      <t>企业资源规划</t>
    </r>
    <r>
      <rPr>
        <sz val="9"/>
        <color indexed="8"/>
        <rFont val="Times New Roman"/>
        <family val="1"/>
        <charset val="134"/>
      </rPr>
      <t>(ERP)</t>
    </r>
  </si>
  <si>
    <t>020772A</t>
  </si>
  <si>
    <r>
      <rPr>
        <sz val="9"/>
        <color indexed="8"/>
        <rFont val="宋体"/>
        <family val="2"/>
        <charset val="134"/>
      </rPr>
      <t>网络营销</t>
    </r>
  </si>
  <si>
    <r>
      <rPr>
        <b/>
        <sz val="9"/>
        <color indexed="8"/>
        <rFont val="宋体"/>
        <family val="2"/>
        <charset val="134"/>
      </rPr>
      <t>必修课合计</t>
    </r>
  </si>
  <si>
    <r>
      <rPr>
        <sz val="9"/>
        <color indexed="8"/>
        <rFont val="宋体"/>
        <family val="2"/>
        <charset val="134"/>
      </rPr>
      <t>选修课</t>
    </r>
  </si>
  <si>
    <r>
      <rPr>
        <sz val="9"/>
        <color indexed="8"/>
        <rFont val="宋体"/>
        <family val="2"/>
        <charset val="134"/>
      </rPr>
      <t>专业选修课</t>
    </r>
  </si>
  <si>
    <r>
      <rPr>
        <sz val="9"/>
        <color indexed="8"/>
        <rFont val="宋体"/>
        <family val="2"/>
        <charset val="134"/>
      </rPr>
      <t>模块一，至少选修</t>
    </r>
    <r>
      <rPr>
        <sz val="9"/>
        <color indexed="8"/>
        <rFont val="Times New Roman"/>
        <family val="1"/>
        <charset val="134"/>
      </rPr>
      <t>10</t>
    </r>
    <r>
      <rPr>
        <sz val="9"/>
        <color indexed="8"/>
        <rFont val="宋体"/>
        <family val="2"/>
        <charset val="134"/>
      </rPr>
      <t>学分</t>
    </r>
  </si>
  <si>
    <t>020632B</t>
  </si>
  <si>
    <r>
      <rPr>
        <sz val="9"/>
        <color indexed="8"/>
        <rFont val="宋体"/>
        <family val="2"/>
        <charset val="134"/>
      </rPr>
      <t>互联网商务模式与创新</t>
    </r>
  </si>
  <si>
    <t>020532B</t>
  </si>
  <si>
    <r>
      <rPr>
        <sz val="9"/>
        <color indexed="8"/>
        <rFont val="宋体"/>
        <family val="2"/>
        <charset val="134"/>
      </rPr>
      <t>电子商务安全</t>
    </r>
  </si>
  <si>
    <t>020212A</t>
  </si>
  <si>
    <r>
      <rPr>
        <sz val="9"/>
        <color indexed="8"/>
        <rFont val="宋体"/>
        <family val="2"/>
        <charset val="134"/>
      </rPr>
      <t>客户关系管理</t>
    </r>
  </si>
  <si>
    <t>020842B</t>
  </si>
  <si>
    <r>
      <rPr>
        <sz val="9"/>
        <color indexed="8"/>
        <rFont val="宋体"/>
        <family val="2"/>
        <charset val="134"/>
      </rPr>
      <t>移动商务</t>
    </r>
  </si>
  <si>
    <t>020762B</t>
  </si>
  <si>
    <r>
      <rPr>
        <sz val="9"/>
        <color indexed="8"/>
        <rFont val="宋体"/>
        <family val="2"/>
        <charset val="134"/>
      </rPr>
      <t>网络经济学</t>
    </r>
  </si>
  <si>
    <t>022202A</t>
  </si>
  <si>
    <r>
      <rPr>
        <sz val="9"/>
        <color indexed="8"/>
        <rFont val="宋体"/>
        <family val="2"/>
        <charset val="134"/>
      </rPr>
      <t>电子商务数据管理</t>
    </r>
  </si>
  <si>
    <t>022202B</t>
  </si>
  <si>
    <r>
      <rPr>
        <sz val="9"/>
        <color indexed="8"/>
        <rFont val="宋体"/>
        <family val="2"/>
        <charset val="134"/>
      </rPr>
      <t>网店运营与管理</t>
    </r>
  </si>
  <si>
    <t>020412B</t>
  </si>
  <si>
    <r>
      <rPr>
        <sz val="9"/>
        <color indexed="8"/>
        <rFont val="宋体"/>
        <family val="2"/>
        <charset val="134"/>
      </rPr>
      <t>消费者行为学</t>
    </r>
  </si>
  <si>
    <t>020902B</t>
  </si>
  <si>
    <r>
      <rPr>
        <sz val="9"/>
        <color indexed="8"/>
        <rFont val="宋体"/>
        <family val="2"/>
        <charset val="134"/>
      </rPr>
      <t>商务外语（电子商务）</t>
    </r>
  </si>
  <si>
    <r>
      <rPr>
        <sz val="9"/>
        <color indexed="8"/>
        <rFont val="宋体"/>
        <family val="2"/>
        <charset val="134"/>
      </rPr>
      <t>模块二，至少选修</t>
    </r>
    <r>
      <rPr>
        <sz val="9"/>
        <color indexed="8"/>
        <rFont val="Times New Roman"/>
        <family val="1"/>
        <charset val="134"/>
      </rPr>
      <t>10</t>
    </r>
    <r>
      <rPr>
        <sz val="9"/>
        <color indexed="8"/>
        <rFont val="宋体"/>
        <family val="2"/>
        <charset val="134"/>
      </rPr>
      <t>学分</t>
    </r>
  </si>
  <si>
    <t>020742B</t>
  </si>
  <si>
    <t>企业战略管理</t>
  </si>
  <si>
    <t>020342B</t>
  </si>
  <si>
    <t>商务谈判</t>
  </si>
  <si>
    <t>选修课</t>
  </si>
  <si>
    <t>020642B</t>
  </si>
  <si>
    <t>技术经济学</t>
  </si>
  <si>
    <t>020432B</t>
  </si>
  <si>
    <t>运营管理</t>
  </si>
  <si>
    <t>020562B</t>
  </si>
  <si>
    <t>服务管理</t>
  </si>
  <si>
    <t>020402B</t>
  </si>
  <si>
    <t>物流与供应链管理</t>
  </si>
  <si>
    <t>020502B</t>
  </si>
  <si>
    <r>
      <rPr>
        <sz val="9"/>
        <color indexed="8"/>
        <rFont val="宋体"/>
        <family val="2"/>
        <charset val="134"/>
      </rPr>
      <t>创业学</t>
    </r>
  </si>
  <si>
    <t>020492B</t>
  </si>
  <si>
    <r>
      <rPr>
        <sz val="9"/>
        <color indexed="8"/>
        <rFont val="宋体"/>
        <family val="2"/>
        <charset val="134"/>
      </rPr>
      <t>创新管理</t>
    </r>
  </si>
  <si>
    <t>020612B</t>
  </si>
  <si>
    <r>
      <rPr>
        <sz val="9"/>
        <color indexed="8"/>
        <rFont val="宋体"/>
        <family val="2"/>
        <charset val="134"/>
      </rPr>
      <t>管理学研究方法</t>
    </r>
  </si>
  <si>
    <r>
      <rPr>
        <sz val="9"/>
        <color indexed="8"/>
        <rFont val="宋体"/>
        <family val="2"/>
        <charset val="134"/>
      </rPr>
      <t>模块三，至少选修</t>
    </r>
    <r>
      <rPr>
        <sz val="9"/>
        <color indexed="8"/>
        <rFont val="Times New Roman"/>
        <family val="1"/>
        <charset val="134"/>
      </rPr>
      <t>6</t>
    </r>
    <r>
      <rPr>
        <sz val="9"/>
        <color indexed="8"/>
        <rFont val="宋体"/>
        <family val="2"/>
        <charset val="134"/>
      </rPr>
      <t>学分</t>
    </r>
  </si>
  <si>
    <t>100082B</t>
  </si>
  <si>
    <r>
      <rPr>
        <sz val="9"/>
        <color indexed="8"/>
        <rFont val="宋体"/>
        <family val="2"/>
        <charset val="134"/>
      </rPr>
      <t>商法学</t>
    </r>
  </si>
  <si>
    <r>
      <rPr>
        <sz val="9"/>
        <color indexed="8"/>
        <rFont val="宋体"/>
        <family val="2"/>
        <charset val="134"/>
      </rPr>
      <t>法学院</t>
    </r>
  </si>
  <si>
    <t>112202B</t>
  </si>
  <si>
    <r>
      <rPr>
        <sz val="9"/>
        <color indexed="8"/>
        <rFont val="宋体"/>
        <family val="2"/>
        <charset val="134"/>
      </rPr>
      <t>金融学</t>
    </r>
  </si>
  <si>
    <r>
      <rPr>
        <sz val="9"/>
        <color indexed="8"/>
        <rFont val="宋体"/>
        <family val="2"/>
        <charset val="134"/>
      </rPr>
      <t>金融学院</t>
    </r>
  </si>
  <si>
    <t>030182B</t>
  </si>
  <si>
    <r>
      <rPr>
        <sz val="9"/>
        <color indexed="8"/>
        <rFont val="宋体"/>
        <family val="2"/>
        <charset val="134"/>
      </rPr>
      <t>国际贸易</t>
    </r>
  </si>
  <si>
    <t>110352B</t>
  </si>
  <si>
    <r>
      <rPr>
        <sz val="9"/>
        <color indexed="8"/>
        <rFont val="宋体"/>
        <family val="2"/>
        <charset val="134"/>
      </rPr>
      <t>国际融投资管理（双语）</t>
    </r>
  </si>
  <si>
    <t>030082B</t>
  </si>
  <si>
    <r>
      <rPr>
        <sz val="9"/>
        <color indexed="8"/>
        <rFont val="宋体"/>
        <family val="2"/>
        <charset val="134"/>
      </rPr>
      <t>计量经济学</t>
    </r>
  </si>
  <si>
    <t>042202B</t>
  </si>
  <si>
    <r>
      <rPr>
        <sz val="9"/>
        <color indexed="8"/>
        <rFont val="宋体"/>
        <family val="2"/>
        <charset val="134"/>
      </rPr>
      <t>财务报表分析</t>
    </r>
  </si>
  <si>
    <r>
      <rPr>
        <sz val="9"/>
        <color indexed="8"/>
        <rFont val="宋体"/>
        <family val="2"/>
        <charset val="134"/>
      </rPr>
      <t>上述专业选修课合计至少要选够</t>
    </r>
    <r>
      <rPr>
        <sz val="9"/>
        <color indexed="8"/>
        <rFont val="Times New Roman"/>
        <family val="1"/>
        <charset val="134"/>
      </rPr>
      <t>26</t>
    </r>
    <r>
      <rPr>
        <sz val="9"/>
        <color indexed="8"/>
        <rFont val="宋体"/>
        <family val="2"/>
        <charset val="134"/>
      </rPr>
      <t>学分，</t>
    </r>
    <r>
      <rPr>
        <sz val="9"/>
        <color indexed="8"/>
        <rFont val="Times New Roman"/>
        <family val="1"/>
        <charset val="134"/>
      </rPr>
      <t>416</t>
    </r>
    <r>
      <rPr>
        <sz val="9"/>
        <color indexed="8"/>
        <rFont val="宋体"/>
        <family val="2"/>
        <charset val="134"/>
      </rPr>
      <t>学时。</t>
    </r>
  </si>
  <si>
    <r>
      <rPr>
        <b/>
        <sz val="9"/>
        <color indexed="8"/>
        <rFont val="宋体"/>
        <family val="2"/>
        <charset val="134"/>
      </rPr>
      <t>专业选修课合计</t>
    </r>
  </si>
  <si>
    <r>
      <rPr>
        <b/>
        <sz val="9"/>
        <color indexed="8"/>
        <rFont val="宋体"/>
        <family val="2"/>
        <charset val="134"/>
      </rPr>
      <t>总计</t>
    </r>
  </si>
  <si>
    <r>
      <rPr>
        <sz val="9"/>
        <color indexed="8"/>
        <rFont val="宋体"/>
        <family val="2"/>
        <charset val="134"/>
      </rPr>
      <t>通选课</t>
    </r>
  </si>
  <si>
    <r>
      <rPr>
        <sz val="9"/>
        <color indexed="8"/>
        <rFont val="宋体"/>
        <family val="2"/>
        <charset val="134"/>
      </rPr>
      <t>人文社会科学类</t>
    </r>
  </si>
  <si>
    <r>
      <rPr>
        <sz val="9"/>
        <color indexed="8"/>
        <rFont val="宋体"/>
        <family val="2"/>
        <charset val="134"/>
      </rPr>
      <t>见学校公布通选课名单，</t>
    </r>
    <r>
      <rPr>
        <sz val="9"/>
        <color indexed="8"/>
        <rFont val="Times New Roman"/>
        <family val="1"/>
        <charset val="134"/>
      </rPr>
      <t>2-7</t>
    </r>
    <r>
      <rPr>
        <sz val="9"/>
        <color indexed="8"/>
        <rFont val="宋体"/>
        <family val="2"/>
        <charset val="134"/>
      </rPr>
      <t>学期修课</t>
    </r>
  </si>
  <si>
    <r>
      <rPr>
        <sz val="9"/>
        <color indexed="8"/>
        <rFont val="宋体"/>
        <family val="2"/>
        <charset val="134"/>
      </rPr>
      <t>与本专业教学计划所列课程相类似的通选课不得选修</t>
    </r>
  </si>
  <si>
    <r>
      <rPr>
        <sz val="9"/>
        <color indexed="8"/>
        <rFont val="宋体"/>
        <family val="2"/>
        <charset val="134"/>
      </rPr>
      <t>数学与科技类</t>
    </r>
  </si>
  <si>
    <r>
      <rPr>
        <sz val="9"/>
        <color indexed="8"/>
        <rFont val="宋体"/>
        <family val="2"/>
        <charset val="134"/>
      </rPr>
      <t>语言与文学类</t>
    </r>
  </si>
  <si>
    <r>
      <rPr>
        <sz val="9"/>
        <color indexed="8"/>
        <rFont val="宋体"/>
        <family val="2"/>
        <charset val="134"/>
      </rPr>
      <t>健康与艺术类</t>
    </r>
  </si>
  <si>
    <r>
      <rPr>
        <sz val="9"/>
        <color indexed="8"/>
        <rFont val="宋体"/>
        <family val="2"/>
        <charset val="134"/>
      </rPr>
      <t>学生发展辅导类</t>
    </r>
  </si>
  <si>
    <r>
      <rPr>
        <sz val="9"/>
        <color indexed="8"/>
        <rFont val="宋体"/>
        <family val="2"/>
        <charset val="134"/>
      </rPr>
      <t>经济与管理类</t>
    </r>
  </si>
  <si>
    <r>
      <rPr>
        <sz val="9"/>
        <color indexed="8"/>
        <rFont val="宋体"/>
        <family val="2"/>
        <charset val="134"/>
      </rPr>
      <t>校际选修类（含网络通识课、短期国际交流、校外选修、暑期国际学校等）</t>
    </r>
  </si>
  <si>
    <r>
      <rPr>
        <sz val="9"/>
        <color indexed="8"/>
        <rFont val="宋体"/>
        <family val="2"/>
        <charset val="134"/>
      </rPr>
      <t>网络通识课见学校公布名单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</si>
</sst>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family val="2"/>
      <charset val="134"/>
    </font>
    <font>
      <sz val="11"/>
      <color indexed="9"/>
      <name val="宋体"/>
      <family val="2"/>
      <charset val="134"/>
    </font>
    <font>
      <sz val="12"/>
      <name val="宋体"/>
      <charset val="134"/>
    </font>
    <font>
      <b/>
      <sz val="18"/>
      <color indexed="62"/>
      <name val="宋体"/>
      <family val="2"/>
      <charset val="134"/>
    </font>
    <font>
      <b/>
      <sz val="11"/>
      <color indexed="62"/>
      <name val="宋体"/>
      <family val="2"/>
      <charset val="134"/>
    </font>
    <font>
      <b/>
      <sz val="13"/>
      <color indexed="62"/>
      <name val="宋体"/>
      <family val="2"/>
      <charset val="134"/>
    </font>
    <font>
      <b/>
      <sz val="15"/>
      <color indexed="62"/>
      <name val="宋体"/>
      <family val="2"/>
      <charset val="134"/>
    </font>
    <font>
      <b/>
      <sz val="11"/>
      <color indexed="52"/>
      <name val="宋体"/>
      <family val="2"/>
      <charset val="134"/>
    </font>
    <font>
      <sz val="11"/>
      <color indexed="60"/>
      <name val="宋体"/>
      <family val="2"/>
      <charset val="134"/>
    </font>
    <font>
      <sz val="11"/>
      <color indexed="62"/>
      <name val="宋体"/>
      <family val="2"/>
      <charset val="134"/>
    </font>
    <font>
      <sz val="11"/>
      <color indexed="17"/>
      <name val="宋体"/>
      <family val="2"/>
      <charset val="134"/>
    </font>
    <font>
      <b/>
      <sz val="11"/>
      <color indexed="63"/>
      <name val="宋体"/>
      <family val="2"/>
      <charset val="134"/>
    </font>
    <font>
      <sz val="11"/>
      <color indexed="52"/>
      <name val="宋体"/>
      <family val="2"/>
      <charset val="134"/>
    </font>
    <font>
      <sz val="11"/>
      <color indexed="10"/>
      <name val="宋体"/>
      <family val="2"/>
      <charset val="134"/>
    </font>
    <font>
      <b/>
      <sz val="11"/>
      <color indexed="8"/>
      <name val="宋体"/>
      <family val="2"/>
      <charset val="134"/>
    </font>
    <font>
      <b/>
      <sz val="11"/>
      <color indexed="9"/>
      <name val="宋体"/>
      <family val="2"/>
      <charset val="134"/>
    </font>
    <font>
      <i/>
      <sz val="11"/>
      <color indexed="23"/>
      <name val="宋体"/>
      <family val="2"/>
      <charset val="134"/>
    </font>
    <font>
      <sz val="8"/>
      <color indexed="8"/>
      <name val="Times New Roman"/>
      <family val="1"/>
      <charset val="134"/>
    </font>
    <font>
      <b/>
      <sz val="11"/>
      <color indexed="8"/>
      <name val="宋体"/>
      <family val="3"/>
      <charset val="134"/>
    </font>
    <font>
      <sz val="9"/>
      <color indexed="8"/>
      <name val="Times New Roman"/>
      <family val="1"/>
      <charset val="134"/>
    </font>
    <font>
      <b/>
      <sz val="9"/>
      <color indexed="8"/>
      <name val="Times New Roman"/>
      <family val="1"/>
      <charset val="134"/>
    </font>
    <font>
      <sz val="9"/>
      <color indexed="8"/>
      <name val="宋体"/>
      <family val="2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1"/>
      <charset val="134"/>
    </font>
    <font>
      <b/>
      <sz val="9"/>
      <color indexed="8"/>
      <name val="宋体"/>
      <family val="2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textRotation="255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 textRotation="255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 textRotation="255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textRotation="255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>
      <alignment vertical="center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84"/>
  <sheetViews>
    <sheetView tabSelected="1" workbookViewId="0">
      <selection activeCell="N2" sqref="N:N"/>
    </sheetView>
  </sheetViews>
  <sheetFormatPr defaultColWidth="9" defaultRowHeight="13.5"/>
  <cols>
    <col min="1" max="1" width="3.375" style="1" customWidth="1"/>
    <col min="2" max="2" width="3.125" style="1" customWidth="1"/>
    <col min="3" max="3" width="3.00833333333333" style="2" customWidth="1"/>
    <col min="4" max="4" width="7.125" style="2" customWidth="1"/>
    <col min="5" max="5" width="18.5083333333333" style="1" customWidth="1"/>
    <col min="6" max="13" width="3.50833333333333" style="2" customWidth="1"/>
    <col min="14" max="14" width="3.625" style="2" customWidth="1"/>
    <col min="15" max="17" width="3.875" style="2" customWidth="1"/>
    <col min="18" max="18" width="7.125" style="3" customWidth="1"/>
    <col min="19" max="19" width="3.875" style="1" customWidth="1"/>
  </cols>
  <sheetData>
    <row r="1" ht="24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4" customHeight="1" spans="1:1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/>
      <c r="J2" s="5"/>
      <c r="K2" s="5"/>
      <c r="L2" s="5"/>
      <c r="M2" s="5"/>
      <c r="N2" s="13" t="s">
        <v>7</v>
      </c>
      <c r="O2" s="5" t="s">
        <v>8</v>
      </c>
      <c r="P2" s="5" t="s">
        <v>9</v>
      </c>
      <c r="Q2" s="5"/>
      <c r="R2" s="5" t="s">
        <v>10</v>
      </c>
      <c r="S2" s="5" t="s">
        <v>11</v>
      </c>
    </row>
    <row r="3" ht="24" customHeight="1" spans="1:19">
      <c r="A3" s="5"/>
      <c r="B3" s="5"/>
      <c r="C3" s="5"/>
      <c r="D3" s="5"/>
      <c r="E3" s="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5"/>
      <c r="O3" s="5"/>
      <c r="P3" s="7" t="s">
        <v>12</v>
      </c>
      <c r="Q3" s="7" t="s">
        <v>13</v>
      </c>
      <c r="R3" s="5"/>
      <c r="S3" s="5"/>
    </row>
    <row r="4" ht="24" customHeight="1" spans="1:19">
      <c r="A4" s="6" t="s">
        <v>14</v>
      </c>
      <c r="B4" s="6" t="s">
        <v>15</v>
      </c>
      <c r="C4" s="7">
        <v>1</v>
      </c>
      <c r="D4" s="7" t="s">
        <v>16</v>
      </c>
      <c r="E4" s="8" t="s">
        <v>17</v>
      </c>
      <c r="F4" s="7">
        <v>2</v>
      </c>
      <c r="G4" s="7" t="s">
        <v>18</v>
      </c>
      <c r="H4" s="7"/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>
        <v>2</v>
      </c>
      <c r="O4" s="7">
        <v>32</v>
      </c>
      <c r="P4" s="7">
        <v>32</v>
      </c>
      <c r="Q4" s="7"/>
      <c r="R4" s="5" t="s">
        <v>19</v>
      </c>
      <c r="S4" s="8" t="s">
        <v>20</v>
      </c>
    </row>
    <row r="5" ht="24" customHeight="1" spans="1:19">
      <c r="A5" s="6"/>
      <c r="B5" s="6"/>
      <c r="C5" s="7">
        <v>2</v>
      </c>
      <c r="D5" s="7" t="s">
        <v>21</v>
      </c>
      <c r="E5" s="8" t="s">
        <v>22</v>
      </c>
      <c r="F5" s="7">
        <v>1</v>
      </c>
      <c r="G5" s="7"/>
      <c r="H5" s="7"/>
      <c r="I5" s="7"/>
      <c r="J5" s="7"/>
      <c r="K5" s="7"/>
      <c r="L5" s="7"/>
      <c r="M5" s="7"/>
      <c r="N5" s="7">
        <v>1</v>
      </c>
      <c r="O5" s="7">
        <v>16</v>
      </c>
      <c r="P5" s="7">
        <v>16</v>
      </c>
      <c r="Q5" s="7"/>
      <c r="R5" s="5" t="s">
        <v>19</v>
      </c>
      <c r="S5" s="8" t="s">
        <v>20</v>
      </c>
    </row>
    <row r="6" ht="24" customHeight="1" spans="1:19">
      <c r="A6" s="6"/>
      <c r="B6" s="6"/>
      <c r="C6" s="7">
        <v>3</v>
      </c>
      <c r="D6" s="7" t="s">
        <v>23</v>
      </c>
      <c r="E6" s="8" t="s">
        <v>24</v>
      </c>
      <c r="F6" s="7" t="s">
        <v>18</v>
      </c>
      <c r="G6" s="7">
        <v>4</v>
      </c>
      <c r="H6" s="7" t="s">
        <v>18</v>
      </c>
      <c r="I6" s="7" t="s">
        <v>18</v>
      </c>
      <c r="J6" s="7" t="s">
        <v>18</v>
      </c>
      <c r="K6" s="7" t="s">
        <v>18</v>
      </c>
      <c r="L6" s="7" t="s">
        <v>18</v>
      </c>
      <c r="M6" s="7" t="s">
        <v>18</v>
      </c>
      <c r="N6" s="7">
        <v>4</v>
      </c>
      <c r="O6" s="7">
        <v>64</v>
      </c>
      <c r="P6" s="7">
        <v>64</v>
      </c>
      <c r="Q6" s="7"/>
      <c r="R6" s="5" t="s">
        <v>19</v>
      </c>
      <c r="S6" s="8" t="s">
        <v>25</v>
      </c>
    </row>
    <row r="7" ht="24" customHeight="1" spans="1:19">
      <c r="A7" s="6"/>
      <c r="B7" s="6"/>
      <c r="C7" s="7">
        <v>4</v>
      </c>
      <c r="D7" s="7" t="s">
        <v>26</v>
      </c>
      <c r="E7" s="8" t="s">
        <v>27</v>
      </c>
      <c r="F7" s="7" t="s">
        <v>18</v>
      </c>
      <c r="G7" s="7" t="s">
        <v>18</v>
      </c>
      <c r="H7" s="7">
        <v>2</v>
      </c>
      <c r="I7" s="7"/>
      <c r="J7" s="7" t="s">
        <v>18</v>
      </c>
      <c r="K7" s="7" t="s">
        <v>18</v>
      </c>
      <c r="L7" s="7" t="s">
        <v>18</v>
      </c>
      <c r="M7" s="7" t="s">
        <v>18</v>
      </c>
      <c r="N7" s="7">
        <v>2</v>
      </c>
      <c r="O7" s="7">
        <v>32</v>
      </c>
      <c r="P7" s="7">
        <v>32</v>
      </c>
      <c r="Q7" s="7" t="s">
        <v>18</v>
      </c>
      <c r="R7" s="5" t="s">
        <v>19</v>
      </c>
      <c r="S7" s="8" t="s">
        <v>25</v>
      </c>
    </row>
    <row r="8" ht="24" customHeight="1" spans="1:19">
      <c r="A8" s="6"/>
      <c r="B8" s="6"/>
      <c r="C8" s="7">
        <v>5</v>
      </c>
      <c r="D8" s="7" t="s">
        <v>28</v>
      </c>
      <c r="E8" s="8" t="s">
        <v>29</v>
      </c>
      <c r="F8" s="7"/>
      <c r="G8" s="7" t="s">
        <v>18</v>
      </c>
      <c r="H8" s="7">
        <v>1</v>
      </c>
      <c r="I8" s="7" t="s">
        <v>18</v>
      </c>
      <c r="J8" s="7" t="s">
        <v>18</v>
      </c>
      <c r="K8" s="7" t="s">
        <v>18</v>
      </c>
      <c r="L8" s="7" t="s">
        <v>18</v>
      </c>
      <c r="M8" s="7" t="s">
        <v>18</v>
      </c>
      <c r="N8" s="7">
        <v>1</v>
      </c>
      <c r="O8" s="7">
        <v>16</v>
      </c>
      <c r="P8" s="7">
        <v>16</v>
      </c>
      <c r="Q8" s="7"/>
      <c r="R8" s="5" t="s">
        <v>19</v>
      </c>
      <c r="S8" s="8" t="s">
        <v>20</v>
      </c>
    </row>
    <row r="9" ht="24" customHeight="1" spans="1:19">
      <c r="A9" s="6"/>
      <c r="B9" s="6"/>
      <c r="C9" s="7">
        <v>6</v>
      </c>
      <c r="D9" s="7" t="s">
        <v>30</v>
      </c>
      <c r="E9" s="8" t="s">
        <v>31</v>
      </c>
      <c r="F9" s="7" t="s">
        <v>18</v>
      </c>
      <c r="G9" s="7" t="s">
        <v>18</v>
      </c>
      <c r="H9" s="7"/>
      <c r="I9" s="7">
        <v>2</v>
      </c>
      <c r="J9" s="7" t="s">
        <v>18</v>
      </c>
      <c r="K9" s="7" t="s">
        <v>18</v>
      </c>
      <c r="L9" s="7" t="s">
        <v>18</v>
      </c>
      <c r="M9" s="7" t="s">
        <v>18</v>
      </c>
      <c r="N9" s="7">
        <v>2</v>
      </c>
      <c r="O9" s="7">
        <v>32</v>
      </c>
      <c r="P9" s="7">
        <v>32</v>
      </c>
      <c r="Q9" s="7" t="s">
        <v>18</v>
      </c>
      <c r="R9" s="5" t="s">
        <v>19</v>
      </c>
      <c r="S9" s="8" t="s">
        <v>20</v>
      </c>
    </row>
    <row r="10" ht="24" customHeight="1" spans="1:19">
      <c r="A10" s="6"/>
      <c r="B10" s="6"/>
      <c r="C10" s="7">
        <v>7</v>
      </c>
      <c r="D10" s="7" t="s">
        <v>32</v>
      </c>
      <c r="E10" s="8" t="s">
        <v>33</v>
      </c>
      <c r="F10" s="7">
        <v>4</v>
      </c>
      <c r="G10" s="7"/>
      <c r="H10" s="7"/>
      <c r="I10" s="7"/>
      <c r="J10" s="7"/>
      <c r="K10" s="7"/>
      <c r="L10" s="7"/>
      <c r="M10" s="7"/>
      <c r="N10" s="7">
        <v>4</v>
      </c>
      <c r="O10" s="7">
        <v>64</v>
      </c>
      <c r="P10" s="7">
        <v>64</v>
      </c>
      <c r="Q10" s="7"/>
      <c r="R10" s="5" t="s">
        <v>34</v>
      </c>
      <c r="S10" s="8" t="s">
        <v>25</v>
      </c>
    </row>
    <row r="11" ht="24" customHeight="1" spans="1:19">
      <c r="A11" s="6"/>
      <c r="B11" s="6"/>
      <c r="C11" s="7">
        <v>8</v>
      </c>
      <c r="D11" s="7" t="s">
        <v>35</v>
      </c>
      <c r="E11" s="8" t="s">
        <v>36</v>
      </c>
      <c r="F11" s="7"/>
      <c r="G11" s="7">
        <v>4</v>
      </c>
      <c r="H11" s="7"/>
      <c r="I11" s="7"/>
      <c r="J11" s="7"/>
      <c r="K11" s="7"/>
      <c r="L11" s="7"/>
      <c r="M11" s="7"/>
      <c r="N11" s="7">
        <v>4</v>
      </c>
      <c r="O11" s="7">
        <v>64</v>
      </c>
      <c r="P11" s="7">
        <v>64</v>
      </c>
      <c r="Q11" s="7"/>
      <c r="R11" s="5" t="s">
        <v>34</v>
      </c>
      <c r="S11" s="8" t="s">
        <v>25</v>
      </c>
    </row>
    <row r="12" ht="24" customHeight="1" spans="1:19">
      <c r="A12" s="6"/>
      <c r="B12" s="6"/>
      <c r="C12" s="7">
        <v>9</v>
      </c>
      <c r="D12" s="7" t="s">
        <v>37</v>
      </c>
      <c r="E12" s="8" t="s">
        <v>38</v>
      </c>
      <c r="F12" s="7"/>
      <c r="G12" s="7"/>
      <c r="H12" s="7">
        <v>4</v>
      </c>
      <c r="I12" s="7"/>
      <c r="J12" s="7"/>
      <c r="K12" s="7"/>
      <c r="L12" s="7"/>
      <c r="M12" s="7"/>
      <c r="N12" s="7">
        <v>4</v>
      </c>
      <c r="O12" s="7">
        <v>64</v>
      </c>
      <c r="P12" s="7">
        <v>64</v>
      </c>
      <c r="Q12" s="7"/>
      <c r="R12" s="5" t="s">
        <v>34</v>
      </c>
      <c r="S12" s="8" t="s">
        <v>25</v>
      </c>
    </row>
    <row r="13" ht="24" customHeight="1" spans="1:19">
      <c r="A13" s="6"/>
      <c r="B13" s="6"/>
      <c r="C13" s="7">
        <v>10</v>
      </c>
      <c r="D13" s="7" t="s">
        <v>39</v>
      </c>
      <c r="E13" s="8" t="s">
        <v>40</v>
      </c>
      <c r="F13" s="7"/>
      <c r="G13" s="7"/>
      <c r="H13" s="7"/>
      <c r="I13" s="7">
        <v>2</v>
      </c>
      <c r="J13" s="7"/>
      <c r="K13" s="7"/>
      <c r="L13" s="7"/>
      <c r="M13" s="7"/>
      <c r="N13" s="7">
        <v>2</v>
      </c>
      <c r="O13" s="7">
        <v>32</v>
      </c>
      <c r="P13" s="7">
        <v>32</v>
      </c>
      <c r="Q13" s="7"/>
      <c r="R13" s="5" t="s">
        <v>34</v>
      </c>
      <c r="S13" s="8" t="s">
        <v>25</v>
      </c>
    </row>
    <row r="14" ht="24" customHeight="1" spans="1:19">
      <c r="A14" s="6"/>
      <c r="B14" s="6"/>
      <c r="C14" s="7">
        <v>11</v>
      </c>
      <c r="D14" s="7" t="s">
        <v>41</v>
      </c>
      <c r="E14" s="8" t="s">
        <v>42</v>
      </c>
      <c r="F14" s="7">
        <v>2</v>
      </c>
      <c r="G14" s="7"/>
      <c r="H14" s="7"/>
      <c r="I14" s="7"/>
      <c r="J14" s="7"/>
      <c r="K14" s="7"/>
      <c r="L14" s="7"/>
      <c r="M14" s="7"/>
      <c r="N14" s="7">
        <v>1</v>
      </c>
      <c r="O14" s="7">
        <v>32</v>
      </c>
      <c r="P14" s="7">
        <v>32</v>
      </c>
      <c r="Q14" s="7"/>
      <c r="R14" s="5" t="s">
        <v>43</v>
      </c>
      <c r="S14" s="8" t="s">
        <v>20</v>
      </c>
    </row>
    <row r="15" ht="24" customHeight="1" spans="1:19">
      <c r="A15" s="6"/>
      <c r="B15" s="6"/>
      <c r="C15" s="7">
        <v>12</v>
      </c>
      <c r="D15" s="7" t="s">
        <v>44</v>
      </c>
      <c r="E15" s="8" t="s">
        <v>45</v>
      </c>
      <c r="F15" s="7"/>
      <c r="G15" s="7">
        <v>2</v>
      </c>
      <c r="H15" s="7"/>
      <c r="I15" s="7"/>
      <c r="J15" s="7"/>
      <c r="K15" s="7"/>
      <c r="L15" s="7"/>
      <c r="M15" s="7"/>
      <c r="N15" s="7">
        <v>1</v>
      </c>
      <c r="O15" s="7">
        <v>32</v>
      </c>
      <c r="P15" s="7">
        <v>32</v>
      </c>
      <c r="Q15" s="7"/>
      <c r="R15" s="5" t="s">
        <v>43</v>
      </c>
      <c r="S15" s="8" t="s">
        <v>20</v>
      </c>
    </row>
    <row r="16" ht="24" customHeight="1" spans="1:19">
      <c r="A16" s="6"/>
      <c r="B16" s="6"/>
      <c r="C16" s="7">
        <v>13</v>
      </c>
      <c r="D16" s="7" t="s">
        <v>46</v>
      </c>
      <c r="E16" s="8" t="s">
        <v>47</v>
      </c>
      <c r="F16" s="7"/>
      <c r="G16" s="7"/>
      <c r="H16" s="7">
        <v>2</v>
      </c>
      <c r="I16" s="7"/>
      <c r="J16" s="7"/>
      <c r="K16" s="7"/>
      <c r="L16" s="7"/>
      <c r="M16" s="7"/>
      <c r="N16" s="7">
        <v>1</v>
      </c>
      <c r="O16" s="7">
        <v>32</v>
      </c>
      <c r="P16" s="7">
        <v>32</v>
      </c>
      <c r="Q16" s="7"/>
      <c r="R16" s="5" t="s">
        <v>43</v>
      </c>
      <c r="S16" s="8" t="s">
        <v>20</v>
      </c>
    </row>
    <row r="17" ht="24" customHeight="1" spans="1:19">
      <c r="A17" s="6"/>
      <c r="B17" s="6"/>
      <c r="C17" s="7">
        <v>14</v>
      </c>
      <c r="D17" s="7" t="s">
        <v>48</v>
      </c>
      <c r="E17" s="8" t="s">
        <v>49</v>
      </c>
      <c r="F17" s="7"/>
      <c r="G17" s="7"/>
      <c r="H17" s="7"/>
      <c r="I17" s="7">
        <v>2</v>
      </c>
      <c r="J17" s="7"/>
      <c r="K17" s="7"/>
      <c r="L17" s="7"/>
      <c r="M17" s="7"/>
      <c r="N17" s="7">
        <v>1</v>
      </c>
      <c r="O17" s="7">
        <v>32</v>
      </c>
      <c r="P17" s="7">
        <v>32</v>
      </c>
      <c r="Q17" s="7"/>
      <c r="R17" s="5" t="s">
        <v>43</v>
      </c>
      <c r="S17" s="8" t="s">
        <v>20</v>
      </c>
    </row>
    <row r="18" ht="24" customHeight="1" spans="1:19">
      <c r="A18" s="6"/>
      <c r="B18" s="6"/>
      <c r="C18" s="7">
        <v>15</v>
      </c>
      <c r="D18" s="7" t="s">
        <v>50</v>
      </c>
      <c r="E18" s="8" t="s">
        <v>51</v>
      </c>
      <c r="F18" s="7">
        <v>4</v>
      </c>
      <c r="G18" s="7"/>
      <c r="H18" s="7"/>
      <c r="I18" s="7"/>
      <c r="J18" s="7"/>
      <c r="K18" s="7"/>
      <c r="L18" s="7"/>
      <c r="M18" s="7"/>
      <c r="N18" s="7">
        <v>4</v>
      </c>
      <c r="O18" s="7">
        <v>64</v>
      </c>
      <c r="P18" s="7">
        <v>64</v>
      </c>
      <c r="Q18" s="7"/>
      <c r="R18" s="5" t="s">
        <v>52</v>
      </c>
      <c r="S18" s="8" t="s">
        <v>25</v>
      </c>
    </row>
    <row r="19" ht="24" customHeight="1" spans="1:19">
      <c r="A19" s="6"/>
      <c r="B19" s="6"/>
      <c r="C19" s="7">
        <v>16</v>
      </c>
      <c r="D19" s="7" t="s">
        <v>53</v>
      </c>
      <c r="E19" s="8" t="s">
        <v>54</v>
      </c>
      <c r="F19" s="7"/>
      <c r="G19" s="7">
        <v>4</v>
      </c>
      <c r="H19" s="7"/>
      <c r="I19" s="7"/>
      <c r="J19" s="7"/>
      <c r="K19" s="7"/>
      <c r="L19" s="7"/>
      <c r="M19" s="7"/>
      <c r="N19" s="7">
        <v>4</v>
      </c>
      <c r="O19" s="7">
        <v>64</v>
      </c>
      <c r="P19" s="7">
        <v>64</v>
      </c>
      <c r="Q19" s="7"/>
      <c r="R19" s="5" t="s">
        <v>52</v>
      </c>
      <c r="S19" s="8" t="s">
        <v>25</v>
      </c>
    </row>
    <row r="20" ht="24" customHeight="1" spans="1:19">
      <c r="A20" s="6"/>
      <c r="B20" s="6"/>
      <c r="C20" s="7">
        <v>17</v>
      </c>
      <c r="D20" s="7" t="s">
        <v>55</v>
      </c>
      <c r="E20" s="8" t="s">
        <v>56</v>
      </c>
      <c r="F20" s="7"/>
      <c r="G20" s="7"/>
      <c r="H20" s="7">
        <v>3</v>
      </c>
      <c r="I20" s="7"/>
      <c r="J20" s="7"/>
      <c r="K20" s="7"/>
      <c r="L20" s="7"/>
      <c r="M20" s="7"/>
      <c r="N20" s="7">
        <v>3</v>
      </c>
      <c r="O20" s="7">
        <v>48</v>
      </c>
      <c r="P20" s="7">
        <v>48</v>
      </c>
      <c r="Q20" s="7"/>
      <c r="R20" s="5" t="s">
        <v>52</v>
      </c>
      <c r="S20" s="8" t="s">
        <v>25</v>
      </c>
    </row>
    <row r="21" ht="24" customHeight="1" spans="1:19">
      <c r="A21" s="6"/>
      <c r="B21" s="6"/>
      <c r="C21" s="7">
        <v>18</v>
      </c>
      <c r="D21" s="7" t="s">
        <v>57</v>
      </c>
      <c r="E21" s="8" t="s">
        <v>58</v>
      </c>
      <c r="F21" s="7"/>
      <c r="G21" s="7"/>
      <c r="H21" s="7"/>
      <c r="I21" s="7">
        <v>4</v>
      </c>
      <c r="J21" s="7"/>
      <c r="K21" s="7"/>
      <c r="L21" s="7"/>
      <c r="M21" s="7"/>
      <c r="N21" s="7">
        <v>4</v>
      </c>
      <c r="O21" s="7">
        <v>64</v>
      </c>
      <c r="P21" s="7">
        <v>64</v>
      </c>
      <c r="Q21" s="7"/>
      <c r="R21" s="5" t="s">
        <v>52</v>
      </c>
      <c r="S21" s="8" t="s">
        <v>25</v>
      </c>
    </row>
    <row r="22" ht="24" customHeight="1" spans="1:19">
      <c r="A22" s="6"/>
      <c r="B22" s="6"/>
      <c r="C22" s="7">
        <v>19</v>
      </c>
      <c r="D22" s="7" t="s">
        <v>59</v>
      </c>
      <c r="E22" s="8" t="s">
        <v>60</v>
      </c>
      <c r="F22" s="7" t="s">
        <v>61</v>
      </c>
      <c r="G22" s="7"/>
      <c r="H22" s="7"/>
      <c r="I22" s="7"/>
      <c r="J22" s="7"/>
      <c r="K22" s="7"/>
      <c r="L22" s="7"/>
      <c r="M22" s="7"/>
      <c r="N22" s="7">
        <v>3</v>
      </c>
      <c r="O22" s="7">
        <v>48</v>
      </c>
      <c r="P22" s="7">
        <v>32</v>
      </c>
      <c r="Q22" s="7">
        <v>16</v>
      </c>
      <c r="R22" s="5" t="s">
        <v>62</v>
      </c>
      <c r="S22" s="8" t="s">
        <v>25</v>
      </c>
    </row>
    <row r="23" ht="24" customHeight="1" spans="1:19">
      <c r="A23" s="6"/>
      <c r="B23" s="6"/>
      <c r="C23" s="7">
        <v>20</v>
      </c>
      <c r="D23" s="7" t="s">
        <v>63</v>
      </c>
      <c r="E23" s="8" t="s">
        <v>64</v>
      </c>
      <c r="F23" s="7"/>
      <c r="G23" s="7"/>
      <c r="H23" s="7"/>
      <c r="I23" s="7"/>
      <c r="J23" s="7" t="s">
        <v>61</v>
      </c>
      <c r="K23" s="7"/>
      <c r="L23" s="7"/>
      <c r="M23" s="7"/>
      <c r="N23" s="7">
        <v>3</v>
      </c>
      <c r="O23" s="7">
        <v>48</v>
      </c>
      <c r="P23" s="7">
        <v>32</v>
      </c>
      <c r="Q23" s="7">
        <v>16</v>
      </c>
      <c r="R23" s="5" t="s">
        <v>62</v>
      </c>
      <c r="S23" s="8" t="s">
        <v>20</v>
      </c>
    </row>
    <row r="24" ht="24" customHeight="1" spans="1:19">
      <c r="A24" s="6"/>
      <c r="B24" s="6"/>
      <c r="C24" s="7">
        <v>21</v>
      </c>
      <c r="D24" s="7" t="s">
        <v>65</v>
      </c>
      <c r="E24" s="8" t="s">
        <v>66</v>
      </c>
      <c r="F24" s="7"/>
      <c r="G24" s="7"/>
      <c r="H24" s="7"/>
      <c r="I24" s="7">
        <v>2</v>
      </c>
      <c r="J24" s="7"/>
      <c r="K24" s="7"/>
      <c r="L24" s="7"/>
      <c r="M24" s="7"/>
      <c r="N24" s="7">
        <v>2</v>
      </c>
      <c r="O24" s="7">
        <v>32</v>
      </c>
      <c r="P24" s="7">
        <v>32</v>
      </c>
      <c r="Q24" s="7"/>
      <c r="R24" s="5" t="s">
        <v>67</v>
      </c>
      <c r="S24" s="8" t="s">
        <v>20</v>
      </c>
    </row>
    <row r="25" ht="24" customHeight="1" spans="1:19">
      <c r="A25" s="6"/>
      <c r="B25" s="6"/>
      <c r="C25" s="7" t="s">
        <v>68</v>
      </c>
      <c r="D25" s="7"/>
      <c r="E25" s="7"/>
      <c r="F25" s="7">
        <v>16</v>
      </c>
      <c r="G25" s="7">
        <v>14</v>
      </c>
      <c r="H25" s="7">
        <v>12</v>
      </c>
      <c r="I25" s="7">
        <v>12</v>
      </c>
      <c r="J25" s="7">
        <v>3</v>
      </c>
      <c r="K25" s="7"/>
      <c r="L25" s="7"/>
      <c r="M25" s="7"/>
      <c r="N25" s="7">
        <v>53</v>
      </c>
      <c r="O25" s="7">
        <v>912</v>
      </c>
      <c r="P25" s="7">
        <v>880</v>
      </c>
      <c r="Q25" s="7">
        <v>32</v>
      </c>
      <c r="R25" s="5"/>
      <c r="S25" s="8"/>
    </row>
    <row r="26" ht="24" customHeight="1" spans="1:19">
      <c r="A26" s="6"/>
      <c r="B26" s="6" t="s">
        <v>69</v>
      </c>
      <c r="C26" s="7">
        <v>22</v>
      </c>
      <c r="D26" s="7" t="s">
        <v>70</v>
      </c>
      <c r="E26" s="8" t="s">
        <v>71</v>
      </c>
      <c r="F26" s="7">
        <v>2</v>
      </c>
      <c r="G26" s="7"/>
      <c r="H26" s="7"/>
      <c r="I26" s="7"/>
      <c r="J26" s="7"/>
      <c r="K26" s="7"/>
      <c r="L26" s="7"/>
      <c r="M26" s="7"/>
      <c r="N26" s="7">
        <v>2</v>
      </c>
      <c r="O26" s="7">
        <v>32</v>
      </c>
      <c r="P26" s="7">
        <v>32</v>
      </c>
      <c r="Q26" s="7"/>
      <c r="R26" s="5" t="s">
        <v>72</v>
      </c>
      <c r="S26" s="8" t="s">
        <v>20</v>
      </c>
    </row>
    <row r="27" ht="24" customHeight="1" spans="1:19">
      <c r="A27" s="6"/>
      <c r="B27" s="6"/>
      <c r="C27" s="7">
        <v>23</v>
      </c>
      <c r="D27" s="7" t="s">
        <v>73</v>
      </c>
      <c r="E27" s="8" t="s">
        <v>74</v>
      </c>
      <c r="F27" s="7"/>
      <c r="G27" s="7">
        <v>3</v>
      </c>
      <c r="H27" s="7"/>
      <c r="I27" s="7"/>
      <c r="J27" s="7"/>
      <c r="K27" s="7"/>
      <c r="L27" s="7"/>
      <c r="M27" s="7"/>
      <c r="N27" s="7">
        <v>3</v>
      </c>
      <c r="O27" s="7">
        <v>48</v>
      </c>
      <c r="P27" s="7">
        <v>48</v>
      </c>
      <c r="Q27" s="7"/>
      <c r="R27" s="5" t="s">
        <v>72</v>
      </c>
      <c r="S27" s="8" t="s">
        <v>25</v>
      </c>
    </row>
    <row r="28" ht="24" customHeight="1" spans="1:19">
      <c r="A28" s="6"/>
      <c r="B28" s="6"/>
      <c r="C28" s="7">
        <v>24</v>
      </c>
      <c r="D28" s="7" t="s">
        <v>75</v>
      </c>
      <c r="E28" s="8" t="s">
        <v>76</v>
      </c>
      <c r="F28" s="7"/>
      <c r="G28" s="7"/>
      <c r="H28" s="7">
        <v>2</v>
      </c>
      <c r="I28" s="7"/>
      <c r="J28" s="7"/>
      <c r="K28" s="7"/>
      <c r="L28" s="7"/>
      <c r="M28" s="7"/>
      <c r="N28" s="7">
        <v>2</v>
      </c>
      <c r="O28" s="7">
        <v>32</v>
      </c>
      <c r="P28" s="7">
        <v>32</v>
      </c>
      <c r="Q28" s="7"/>
      <c r="R28" s="5" t="s">
        <v>72</v>
      </c>
      <c r="S28" s="8" t="s">
        <v>25</v>
      </c>
    </row>
    <row r="29" ht="24" customHeight="1" spans="1:19">
      <c r="A29" s="6"/>
      <c r="B29" s="6"/>
      <c r="C29" s="7">
        <v>25</v>
      </c>
      <c r="D29" s="7" t="s">
        <v>77</v>
      </c>
      <c r="E29" s="8" t="s">
        <v>78</v>
      </c>
      <c r="F29" s="7"/>
      <c r="G29" s="7"/>
      <c r="H29" s="7"/>
      <c r="I29" s="7"/>
      <c r="J29" s="7"/>
      <c r="K29" s="7">
        <v>3</v>
      </c>
      <c r="L29" s="7"/>
      <c r="M29" s="7"/>
      <c r="N29" s="7">
        <v>3</v>
      </c>
      <c r="O29" s="7">
        <v>48</v>
      </c>
      <c r="P29" s="7">
        <v>48</v>
      </c>
      <c r="Q29" s="7"/>
      <c r="R29" s="5" t="s">
        <v>62</v>
      </c>
      <c r="S29" s="8" t="s">
        <v>20</v>
      </c>
    </row>
    <row r="30" ht="24" customHeight="1" spans="1:19">
      <c r="A30" s="6"/>
      <c r="B30" s="6"/>
      <c r="C30" s="7">
        <v>26</v>
      </c>
      <c r="D30" s="7" t="s">
        <v>79</v>
      </c>
      <c r="E30" s="8" t="s">
        <v>80</v>
      </c>
      <c r="F30" s="7"/>
      <c r="G30" s="7"/>
      <c r="H30" s="7">
        <v>3</v>
      </c>
      <c r="I30" s="7"/>
      <c r="J30" s="7"/>
      <c r="K30" s="7"/>
      <c r="L30" s="7"/>
      <c r="M30" s="7"/>
      <c r="N30" s="7">
        <v>3</v>
      </c>
      <c r="O30" s="7">
        <v>48</v>
      </c>
      <c r="P30" s="7">
        <v>48</v>
      </c>
      <c r="Q30" s="7"/>
      <c r="R30" s="5" t="s">
        <v>81</v>
      </c>
      <c r="S30" s="8" t="s">
        <v>25</v>
      </c>
    </row>
    <row r="31" ht="24" customHeight="1" spans="1:19">
      <c r="A31" s="6" t="s">
        <v>14</v>
      </c>
      <c r="B31" s="9" t="s">
        <v>69</v>
      </c>
      <c r="C31" s="7">
        <v>27</v>
      </c>
      <c r="D31" s="7" t="s">
        <v>82</v>
      </c>
      <c r="E31" s="8" t="s">
        <v>83</v>
      </c>
      <c r="F31" s="7"/>
      <c r="G31" s="7"/>
      <c r="H31" s="7"/>
      <c r="I31" s="7">
        <v>3</v>
      </c>
      <c r="J31" s="7"/>
      <c r="K31" s="7"/>
      <c r="L31" s="7"/>
      <c r="M31" s="7"/>
      <c r="N31" s="7">
        <v>3</v>
      </c>
      <c r="O31" s="7">
        <v>48</v>
      </c>
      <c r="P31" s="7">
        <v>48</v>
      </c>
      <c r="Q31" s="7"/>
      <c r="R31" s="5" t="s">
        <v>81</v>
      </c>
      <c r="S31" s="8" t="s">
        <v>25</v>
      </c>
    </row>
    <row r="32" ht="24" customHeight="1" spans="1:19">
      <c r="A32" s="6"/>
      <c r="B32" s="9"/>
      <c r="C32" s="7">
        <v>28</v>
      </c>
      <c r="D32" s="7" t="s">
        <v>84</v>
      </c>
      <c r="E32" s="8" t="s">
        <v>85</v>
      </c>
      <c r="F32" s="7"/>
      <c r="G32" s="7"/>
      <c r="H32" s="7"/>
      <c r="I32" s="7"/>
      <c r="J32" s="7">
        <v>3</v>
      </c>
      <c r="K32" s="7"/>
      <c r="L32" s="7"/>
      <c r="M32" s="7"/>
      <c r="N32" s="7">
        <v>3</v>
      </c>
      <c r="O32" s="7">
        <v>48</v>
      </c>
      <c r="P32" s="7">
        <v>48</v>
      </c>
      <c r="Q32" s="7"/>
      <c r="R32" s="5" t="s">
        <v>52</v>
      </c>
      <c r="S32" s="8" t="s">
        <v>25</v>
      </c>
    </row>
    <row r="33" ht="24" customHeight="1" spans="1:19">
      <c r="A33" s="6"/>
      <c r="B33" s="9"/>
      <c r="C33" s="7">
        <v>29</v>
      </c>
      <c r="D33" s="7" t="s">
        <v>86</v>
      </c>
      <c r="E33" s="8" t="s">
        <v>87</v>
      </c>
      <c r="F33" s="7">
        <v>3</v>
      </c>
      <c r="G33" s="7"/>
      <c r="H33" s="7"/>
      <c r="I33" s="7"/>
      <c r="J33" s="7"/>
      <c r="K33" s="7"/>
      <c r="L33" s="7"/>
      <c r="M33" s="7"/>
      <c r="N33" s="7">
        <v>3</v>
      </c>
      <c r="O33" s="7">
        <v>48</v>
      </c>
      <c r="P33" s="7">
        <v>48</v>
      </c>
      <c r="Q33" s="7"/>
      <c r="R33" s="5" t="s">
        <v>88</v>
      </c>
      <c r="S33" s="8" t="s">
        <v>25</v>
      </c>
    </row>
    <row r="34" ht="24" customHeight="1" spans="1:19">
      <c r="A34" s="6"/>
      <c r="B34" s="9"/>
      <c r="C34" s="7">
        <v>30</v>
      </c>
      <c r="D34" s="7" t="s">
        <v>89</v>
      </c>
      <c r="E34" s="8" t="s">
        <v>90</v>
      </c>
      <c r="F34" s="7"/>
      <c r="G34" s="7">
        <v>3</v>
      </c>
      <c r="H34" s="7"/>
      <c r="I34" s="7"/>
      <c r="J34" s="7"/>
      <c r="K34" s="7"/>
      <c r="L34" s="7"/>
      <c r="M34" s="7"/>
      <c r="N34" s="7">
        <v>3</v>
      </c>
      <c r="O34" s="7">
        <v>48</v>
      </c>
      <c r="P34" s="7">
        <v>48</v>
      </c>
      <c r="Q34" s="7"/>
      <c r="R34" s="5" t="s">
        <v>88</v>
      </c>
      <c r="S34" s="8" t="s">
        <v>25</v>
      </c>
    </row>
    <row r="35" ht="24" customHeight="1" spans="1:19">
      <c r="A35" s="6"/>
      <c r="B35" s="9"/>
      <c r="C35" s="7" t="s">
        <v>68</v>
      </c>
      <c r="D35" s="7"/>
      <c r="E35" s="7"/>
      <c r="F35" s="7">
        <v>5</v>
      </c>
      <c r="G35" s="7">
        <v>6</v>
      </c>
      <c r="H35" s="7">
        <v>5</v>
      </c>
      <c r="I35" s="7">
        <v>3</v>
      </c>
      <c r="J35" s="7">
        <v>3</v>
      </c>
      <c r="K35" s="7">
        <v>3</v>
      </c>
      <c r="L35" s="7"/>
      <c r="M35" s="7"/>
      <c r="N35" s="7">
        <v>25</v>
      </c>
      <c r="O35" s="7">
        <v>400</v>
      </c>
      <c r="P35" s="7">
        <v>400</v>
      </c>
      <c r="Q35" s="7"/>
      <c r="R35" s="5"/>
      <c r="S35" s="8"/>
    </row>
    <row r="36" ht="24" customHeight="1" spans="1:19">
      <c r="A36" s="6"/>
      <c r="B36" s="9" t="s">
        <v>91</v>
      </c>
      <c r="C36" s="7">
        <v>31</v>
      </c>
      <c r="D36" s="7" t="s">
        <v>92</v>
      </c>
      <c r="E36" s="8" t="s">
        <v>93</v>
      </c>
      <c r="F36" s="7"/>
      <c r="G36" s="7"/>
      <c r="H36" s="7"/>
      <c r="I36" s="7"/>
      <c r="J36" s="7">
        <v>3</v>
      </c>
      <c r="K36" s="7"/>
      <c r="L36" s="7"/>
      <c r="M36" s="7"/>
      <c r="N36" s="7">
        <v>3</v>
      </c>
      <c r="O36" s="7">
        <v>48</v>
      </c>
      <c r="P36" s="7">
        <v>48</v>
      </c>
      <c r="Q36" s="7"/>
      <c r="R36" s="5" t="s">
        <v>88</v>
      </c>
      <c r="S36" s="8" t="s">
        <v>25</v>
      </c>
    </row>
    <row r="37" ht="24" customHeight="1" spans="1:19">
      <c r="A37" s="6"/>
      <c r="B37" s="9"/>
      <c r="C37" s="7">
        <v>32</v>
      </c>
      <c r="D37" s="7" t="s">
        <v>94</v>
      </c>
      <c r="E37" s="8" t="s">
        <v>95</v>
      </c>
      <c r="F37" s="7"/>
      <c r="G37" s="7"/>
      <c r="H37" s="7"/>
      <c r="I37" s="7" t="s">
        <v>96</v>
      </c>
      <c r="J37" s="7"/>
      <c r="K37" s="7"/>
      <c r="L37" s="7"/>
      <c r="M37" s="7"/>
      <c r="N37" s="7">
        <v>4</v>
      </c>
      <c r="O37" s="7">
        <v>64</v>
      </c>
      <c r="P37" s="7">
        <v>48</v>
      </c>
      <c r="Q37" s="7">
        <v>16</v>
      </c>
      <c r="R37" s="5" t="s">
        <v>88</v>
      </c>
      <c r="S37" s="8" t="s">
        <v>25</v>
      </c>
    </row>
    <row r="38" ht="24" customHeight="1" spans="1:19">
      <c r="A38" s="6"/>
      <c r="B38" s="9"/>
      <c r="C38" s="7">
        <v>33</v>
      </c>
      <c r="D38" s="7" t="s">
        <v>97</v>
      </c>
      <c r="E38" s="8" t="s">
        <v>98</v>
      </c>
      <c r="F38" s="7"/>
      <c r="G38" s="7"/>
      <c r="H38" s="7" t="s">
        <v>61</v>
      </c>
      <c r="I38" s="7"/>
      <c r="J38" s="7"/>
      <c r="K38" s="7"/>
      <c r="L38" s="7"/>
      <c r="M38" s="7"/>
      <c r="N38" s="7">
        <v>3</v>
      </c>
      <c r="O38" s="7">
        <v>48</v>
      </c>
      <c r="P38" s="7">
        <v>32</v>
      </c>
      <c r="Q38" s="7">
        <v>16</v>
      </c>
      <c r="R38" s="5" t="s">
        <v>88</v>
      </c>
      <c r="S38" s="8" t="s">
        <v>20</v>
      </c>
    </row>
    <row r="39" ht="24" customHeight="1" spans="1:19">
      <c r="A39" s="6"/>
      <c r="B39" s="9"/>
      <c r="C39" s="7">
        <v>34</v>
      </c>
      <c r="D39" s="7" t="s">
        <v>99</v>
      </c>
      <c r="E39" s="8" t="s">
        <v>100</v>
      </c>
      <c r="F39" s="7"/>
      <c r="G39" s="7"/>
      <c r="H39" s="7"/>
      <c r="I39" s="7"/>
      <c r="J39" s="7" t="s">
        <v>101</v>
      </c>
      <c r="K39" s="7"/>
      <c r="L39" s="7"/>
      <c r="M39" s="7"/>
      <c r="N39" s="7">
        <v>4</v>
      </c>
      <c r="O39" s="7">
        <v>64</v>
      </c>
      <c r="P39" s="7">
        <v>32</v>
      </c>
      <c r="Q39" s="7">
        <v>32</v>
      </c>
      <c r="R39" s="5" t="s">
        <v>88</v>
      </c>
      <c r="S39" s="8" t="s">
        <v>25</v>
      </c>
    </row>
    <row r="40" ht="24" customHeight="1" spans="1:19">
      <c r="A40" s="6"/>
      <c r="B40" s="9"/>
      <c r="C40" s="7">
        <v>35</v>
      </c>
      <c r="D40" s="7" t="s">
        <v>102</v>
      </c>
      <c r="E40" s="8" t="s">
        <v>103</v>
      </c>
      <c r="F40" s="7"/>
      <c r="G40" s="7"/>
      <c r="H40" s="7"/>
      <c r="I40" s="7"/>
      <c r="J40" s="7"/>
      <c r="K40" s="7" t="s">
        <v>101</v>
      </c>
      <c r="L40" s="7"/>
      <c r="M40" s="7"/>
      <c r="N40" s="7">
        <v>4</v>
      </c>
      <c r="O40" s="7">
        <v>64</v>
      </c>
      <c r="P40" s="7">
        <v>32</v>
      </c>
      <c r="Q40" s="7">
        <v>32</v>
      </c>
      <c r="R40" s="5" t="s">
        <v>88</v>
      </c>
      <c r="S40" s="8" t="s">
        <v>25</v>
      </c>
    </row>
    <row r="41" ht="24" customHeight="1" spans="1:19">
      <c r="A41" s="6"/>
      <c r="B41" s="9"/>
      <c r="C41" s="7">
        <v>36</v>
      </c>
      <c r="D41" s="7" t="s">
        <v>104</v>
      </c>
      <c r="E41" s="8" t="s">
        <v>105</v>
      </c>
      <c r="F41" s="7"/>
      <c r="G41" s="7"/>
      <c r="H41" s="7"/>
      <c r="I41" s="7"/>
      <c r="J41" s="7"/>
      <c r="K41" s="7"/>
      <c r="L41" s="7">
        <v>2</v>
      </c>
      <c r="M41" s="7"/>
      <c r="N41" s="7">
        <v>2</v>
      </c>
      <c r="O41" s="7">
        <v>32</v>
      </c>
      <c r="P41" s="7">
        <v>32</v>
      </c>
      <c r="Q41" s="7"/>
      <c r="R41" s="5" t="s">
        <v>88</v>
      </c>
      <c r="S41" s="8" t="s">
        <v>25</v>
      </c>
    </row>
    <row r="42" ht="24" customHeight="1" spans="1:19">
      <c r="A42" s="6"/>
      <c r="B42" s="9"/>
      <c r="C42" s="7" t="s">
        <v>68</v>
      </c>
      <c r="D42" s="7"/>
      <c r="E42" s="7"/>
      <c r="F42" s="7"/>
      <c r="G42" s="7"/>
      <c r="H42" s="7">
        <v>3</v>
      </c>
      <c r="I42" s="7">
        <v>4</v>
      </c>
      <c r="J42" s="7">
        <v>7</v>
      </c>
      <c r="K42" s="7">
        <v>4</v>
      </c>
      <c r="L42" s="7">
        <v>2</v>
      </c>
      <c r="M42" s="7"/>
      <c r="N42" s="7">
        <v>20</v>
      </c>
      <c r="O42" s="7">
        <v>320</v>
      </c>
      <c r="P42" s="7">
        <v>224</v>
      </c>
      <c r="Q42" s="7">
        <v>96</v>
      </c>
      <c r="R42" s="5"/>
      <c r="S42" s="8"/>
    </row>
    <row r="43" ht="24" customHeight="1" spans="1:19">
      <c r="A43" s="6"/>
      <c r="B43" s="10" t="s">
        <v>106</v>
      </c>
      <c r="C43" s="10"/>
      <c r="D43" s="10"/>
      <c r="E43" s="10"/>
      <c r="F43" s="10">
        <f t="shared" ref="F43:Q43" si="0">F25+F35+F42</f>
        <v>21</v>
      </c>
      <c r="G43" s="10">
        <f>G25+G35+G42</f>
        <v>20</v>
      </c>
      <c r="H43" s="10">
        <f>H25+H35+H42</f>
        <v>20</v>
      </c>
      <c r="I43" s="10">
        <f>I25+I35+I42</f>
        <v>19</v>
      </c>
      <c r="J43" s="10">
        <f>J25+J35+J42</f>
        <v>13</v>
      </c>
      <c r="K43" s="10">
        <f>K25+K35+K42</f>
        <v>7</v>
      </c>
      <c r="L43" s="10">
        <f>L25+L35+L42</f>
        <v>2</v>
      </c>
      <c r="M43" s="10"/>
      <c r="N43" s="10">
        <f>N25+N35+N42</f>
        <v>98</v>
      </c>
      <c r="O43" s="10">
        <f>O25+O35+O42</f>
        <v>1632</v>
      </c>
      <c r="P43" s="10">
        <f>P25+P35+P42</f>
        <v>1504</v>
      </c>
      <c r="Q43" s="10">
        <f>Q25+Q35+Q42</f>
        <v>128</v>
      </c>
      <c r="R43" s="5"/>
      <c r="S43" s="8"/>
    </row>
    <row r="44" ht="24" customHeight="1" spans="1:19">
      <c r="A44" s="6" t="s">
        <v>107</v>
      </c>
      <c r="B44" s="9" t="s">
        <v>108</v>
      </c>
      <c r="C44" s="7" t="s">
        <v>109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ht="24" customHeight="1" spans="1:19">
      <c r="A45" s="6"/>
      <c r="B45" s="9"/>
      <c r="C45" s="7">
        <v>37</v>
      </c>
      <c r="D45" s="7" t="s">
        <v>110</v>
      </c>
      <c r="E45" s="8" t="s">
        <v>111</v>
      </c>
      <c r="F45" s="7"/>
      <c r="G45" s="7"/>
      <c r="H45" s="7"/>
      <c r="I45" s="7"/>
      <c r="J45" s="7"/>
      <c r="K45" s="7">
        <v>2</v>
      </c>
      <c r="L45" s="7"/>
      <c r="M45" s="7"/>
      <c r="N45" s="7">
        <v>2</v>
      </c>
      <c r="O45" s="7">
        <v>32</v>
      </c>
      <c r="P45" s="7">
        <v>32</v>
      </c>
      <c r="Q45" s="7"/>
      <c r="R45" s="5" t="s">
        <v>88</v>
      </c>
      <c r="S45" s="8" t="s">
        <v>20</v>
      </c>
    </row>
    <row r="46" ht="24" customHeight="1" spans="1:19">
      <c r="A46" s="6"/>
      <c r="B46" s="9"/>
      <c r="C46" s="7">
        <v>38</v>
      </c>
      <c r="D46" s="7" t="s">
        <v>112</v>
      </c>
      <c r="E46" s="8" t="s">
        <v>113</v>
      </c>
      <c r="F46" s="7"/>
      <c r="G46" s="7"/>
      <c r="H46" s="7"/>
      <c r="I46" s="7"/>
      <c r="J46" s="7">
        <v>2</v>
      </c>
      <c r="K46" s="7"/>
      <c r="L46" s="7"/>
      <c r="M46" s="7"/>
      <c r="N46" s="7">
        <v>2</v>
      </c>
      <c r="O46" s="7">
        <v>32</v>
      </c>
      <c r="P46" s="7">
        <v>32</v>
      </c>
      <c r="Q46" s="7"/>
      <c r="R46" s="5" t="s">
        <v>88</v>
      </c>
      <c r="S46" s="8" t="s">
        <v>20</v>
      </c>
    </row>
    <row r="47" ht="24" customHeight="1" spans="1:19">
      <c r="A47" s="6"/>
      <c r="B47" s="9"/>
      <c r="C47" s="7">
        <v>39</v>
      </c>
      <c r="D47" s="7" t="s">
        <v>114</v>
      </c>
      <c r="E47" s="8" t="s">
        <v>115</v>
      </c>
      <c r="F47" s="7"/>
      <c r="G47" s="7"/>
      <c r="H47" s="7"/>
      <c r="I47" s="7">
        <v>2</v>
      </c>
      <c r="J47" s="7"/>
      <c r="K47" s="7"/>
      <c r="L47" s="7"/>
      <c r="M47" s="7"/>
      <c r="N47" s="7">
        <v>2</v>
      </c>
      <c r="O47" s="7">
        <v>32</v>
      </c>
      <c r="P47" s="7">
        <v>32</v>
      </c>
      <c r="Q47" s="7"/>
      <c r="R47" s="5" t="s">
        <v>88</v>
      </c>
      <c r="S47" s="8" t="s">
        <v>25</v>
      </c>
    </row>
    <row r="48" ht="24" customHeight="1" spans="1:19">
      <c r="A48" s="6"/>
      <c r="B48" s="9"/>
      <c r="C48" s="7">
        <v>40</v>
      </c>
      <c r="D48" s="7" t="s">
        <v>116</v>
      </c>
      <c r="E48" s="8" t="s">
        <v>117</v>
      </c>
      <c r="F48" s="7"/>
      <c r="G48" s="7"/>
      <c r="H48" s="7"/>
      <c r="I48" s="7"/>
      <c r="J48" s="7"/>
      <c r="K48" s="7">
        <v>2</v>
      </c>
      <c r="L48" s="7"/>
      <c r="M48" s="7"/>
      <c r="N48" s="7">
        <v>2</v>
      </c>
      <c r="O48" s="7">
        <v>32</v>
      </c>
      <c r="P48" s="7">
        <v>32</v>
      </c>
      <c r="Q48" s="7"/>
      <c r="R48" s="5" t="s">
        <v>88</v>
      </c>
      <c r="S48" s="8" t="s">
        <v>20</v>
      </c>
    </row>
    <row r="49" ht="24" customHeight="1" spans="1:19">
      <c r="A49" s="6"/>
      <c r="B49" s="9"/>
      <c r="C49" s="7">
        <v>41</v>
      </c>
      <c r="D49" s="7" t="s">
        <v>118</v>
      </c>
      <c r="E49" s="8" t="s">
        <v>119</v>
      </c>
      <c r="F49" s="7"/>
      <c r="G49" s="7"/>
      <c r="H49" s="7"/>
      <c r="I49" s="7">
        <v>2</v>
      </c>
      <c r="J49" s="7"/>
      <c r="K49" s="7"/>
      <c r="L49" s="7"/>
      <c r="M49" s="7"/>
      <c r="N49" s="7">
        <v>2</v>
      </c>
      <c r="O49" s="7">
        <v>32</v>
      </c>
      <c r="P49" s="7">
        <v>32</v>
      </c>
      <c r="Q49" s="7"/>
      <c r="R49" s="5" t="s">
        <v>88</v>
      </c>
      <c r="S49" s="8" t="s">
        <v>20</v>
      </c>
    </row>
    <row r="50" ht="24" customHeight="1" spans="1:19">
      <c r="A50" s="6"/>
      <c r="B50" s="9"/>
      <c r="C50" s="7">
        <v>42</v>
      </c>
      <c r="D50" s="7" t="s">
        <v>120</v>
      </c>
      <c r="E50" s="8" t="s">
        <v>121</v>
      </c>
      <c r="F50" s="7"/>
      <c r="G50" s="7"/>
      <c r="H50" s="7"/>
      <c r="I50" s="7"/>
      <c r="J50" s="7"/>
      <c r="K50" s="7"/>
      <c r="L50" s="7">
        <v>2</v>
      </c>
      <c r="M50" s="7"/>
      <c r="N50" s="7">
        <v>2</v>
      </c>
      <c r="O50" s="7">
        <v>32</v>
      </c>
      <c r="P50" s="7">
        <v>32</v>
      </c>
      <c r="Q50" s="7"/>
      <c r="R50" s="5" t="s">
        <v>88</v>
      </c>
      <c r="S50" s="8" t="s">
        <v>25</v>
      </c>
    </row>
    <row r="51" ht="24" customHeight="1" spans="1:19">
      <c r="A51" s="6"/>
      <c r="B51" s="9"/>
      <c r="C51" s="7">
        <v>43</v>
      </c>
      <c r="D51" s="7" t="s">
        <v>122</v>
      </c>
      <c r="E51" s="8" t="s">
        <v>123</v>
      </c>
      <c r="F51" s="7"/>
      <c r="G51" s="7"/>
      <c r="H51" s="7"/>
      <c r="I51" s="7"/>
      <c r="J51" s="7"/>
      <c r="K51" s="7"/>
      <c r="L51" s="7">
        <v>2</v>
      </c>
      <c r="M51" s="7"/>
      <c r="N51" s="7">
        <v>2</v>
      </c>
      <c r="O51" s="7">
        <v>32</v>
      </c>
      <c r="P51" s="7"/>
      <c r="Q51" s="7">
        <v>32</v>
      </c>
      <c r="R51" s="5" t="s">
        <v>88</v>
      </c>
      <c r="S51" s="8" t="s">
        <v>20</v>
      </c>
    </row>
    <row r="52" ht="24" customHeight="1" spans="1:19">
      <c r="A52" s="6"/>
      <c r="B52" s="9"/>
      <c r="C52" s="7">
        <v>44</v>
      </c>
      <c r="D52" s="7" t="s">
        <v>124</v>
      </c>
      <c r="E52" s="8" t="s">
        <v>125</v>
      </c>
      <c r="F52" s="7"/>
      <c r="G52" s="7"/>
      <c r="H52" s="7"/>
      <c r="I52" s="7"/>
      <c r="J52" s="7">
        <v>2</v>
      </c>
      <c r="K52" s="7"/>
      <c r="L52" s="7"/>
      <c r="M52" s="7"/>
      <c r="N52" s="7">
        <v>2</v>
      </c>
      <c r="O52" s="7">
        <v>32</v>
      </c>
      <c r="P52" s="7">
        <v>32</v>
      </c>
      <c r="Q52" s="7"/>
      <c r="R52" s="5" t="s">
        <v>88</v>
      </c>
      <c r="S52" s="8" t="s">
        <v>20</v>
      </c>
    </row>
    <row r="53" ht="24" customHeight="1" spans="1:19">
      <c r="A53" s="6"/>
      <c r="B53" s="9"/>
      <c r="C53" s="7">
        <v>45</v>
      </c>
      <c r="D53" s="7" t="s">
        <v>126</v>
      </c>
      <c r="E53" s="8" t="s">
        <v>127</v>
      </c>
      <c r="F53" s="7"/>
      <c r="G53" s="7"/>
      <c r="H53" s="7"/>
      <c r="I53" s="7"/>
      <c r="J53" s="7"/>
      <c r="K53" s="7"/>
      <c r="L53" s="7">
        <v>2</v>
      </c>
      <c r="M53" s="7"/>
      <c r="N53" s="7">
        <v>2</v>
      </c>
      <c r="O53" s="7">
        <v>32</v>
      </c>
      <c r="P53" s="7">
        <v>32</v>
      </c>
      <c r="Q53" s="7"/>
      <c r="R53" s="5" t="s">
        <v>88</v>
      </c>
      <c r="S53" s="8" t="s">
        <v>20</v>
      </c>
    </row>
    <row r="54" ht="24" customHeight="1" spans="1:19">
      <c r="A54" s="6"/>
      <c r="B54" s="9"/>
      <c r="C54" s="7" t="s">
        <v>68</v>
      </c>
      <c r="D54" s="7"/>
      <c r="E54" s="7"/>
      <c r="F54" s="7"/>
      <c r="G54" s="7"/>
      <c r="H54" s="7"/>
      <c r="I54" s="7">
        <f t="shared" ref="I54:Q54" si="1">SUM(I45:I53)</f>
        <v>4</v>
      </c>
      <c r="J54" s="7">
        <f>SUM(J45:J53)</f>
        <v>4</v>
      </c>
      <c r="K54" s="7">
        <f>SUM(K45:K53)</f>
        <v>4</v>
      </c>
      <c r="L54" s="7">
        <v>6</v>
      </c>
      <c r="M54" s="7"/>
      <c r="N54" s="7">
        <f>SUM(N45:N53)</f>
        <v>18</v>
      </c>
      <c r="O54" s="7">
        <f>SUM(O45:O53)</f>
        <v>288</v>
      </c>
      <c r="P54" s="7">
        <f>SUM(P45:P53)</f>
        <v>256</v>
      </c>
      <c r="Q54" s="7">
        <f>SUM(Q45:Q53)</f>
        <v>32</v>
      </c>
      <c r="R54" s="5"/>
      <c r="S54" s="8"/>
    </row>
    <row r="55" ht="24" customHeight="1" spans="1:19">
      <c r="A55" s="6"/>
      <c r="B55" s="9"/>
      <c r="C55" s="7" t="s">
        <v>128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ht="24" customHeight="1" spans="1:19">
      <c r="A56" s="6"/>
      <c r="B56" s="9"/>
      <c r="C56" s="7">
        <v>46</v>
      </c>
      <c r="D56" s="7" t="s">
        <v>129</v>
      </c>
      <c r="E56" s="11" t="s">
        <v>130</v>
      </c>
      <c r="F56" s="7"/>
      <c r="G56" s="7"/>
      <c r="H56" s="7"/>
      <c r="I56" s="7"/>
      <c r="J56" s="7">
        <v>2</v>
      </c>
      <c r="K56" s="7"/>
      <c r="L56" s="7"/>
      <c r="M56" s="7"/>
      <c r="N56" s="7">
        <v>2</v>
      </c>
      <c r="O56" s="7">
        <v>32</v>
      </c>
      <c r="P56" s="7">
        <v>32</v>
      </c>
      <c r="Q56" s="7"/>
      <c r="R56" s="5" t="s">
        <v>88</v>
      </c>
      <c r="S56" s="8" t="s">
        <v>20</v>
      </c>
    </row>
    <row r="57" ht="24" customHeight="1" spans="1:19">
      <c r="A57" s="6"/>
      <c r="B57" s="9"/>
      <c r="C57" s="7">
        <v>47</v>
      </c>
      <c r="D57" s="7" t="s">
        <v>131</v>
      </c>
      <c r="E57" s="11" t="s">
        <v>132</v>
      </c>
      <c r="F57" s="7"/>
      <c r="G57" s="7"/>
      <c r="H57" s="7"/>
      <c r="I57" s="7"/>
      <c r="J57" s="7">
        <v>2</v>
      </c>
      <c r="K57" s="7"/>
      <c r="L57" s="7"/>
      <c r="M57" s="7"/>
      <c r="N57" s="7">
        <v>2</v>
      </c>
      <c r="O57" s="7">
        <v>32</v>
      </c>
      <c r="P57" s="7">
        <v>32</v>
      </c>
      <c r="Q57" s="7"/>
      <c r="R57" s="5" t="s">
        <v>88</v>
      </c>
      <c r="S57" s="8" t="s">
        <v>20</v>
      </c>
    </row>
    <row r="58" ht="24" customHeight="1" spans="1:19">
      <c r="A58" s="12" t="s">
        <v>133</v>
      </c>
      <c r="B58" s="9" t="s">
        <v>108</v>
      </c>
      <c r="C58" s="7">
        <v>48</v>
      </c>
      <c r="D58" s="7" t="s">
        <v>134</v>
      </c>
      <c r="E58" s="11" t="s">
        <v>135</v>
      </c>
      <c r="F58" s="7"/>
      <c r="G58" s="7"/>
      <c r="H58" s="7"/>
      <c r="I58" s="7"/>
      <c r="J58" s="7">
        <v>2</v>
      </c>
      <c r="K58" s="7"/>
      <c r="L58" s="7"/>
      <c r="M58" s="7"/>
      <c r="N58" s="7">
        <v>2</v>
      </c>
      <c r="O58" s="7">
        <v>32</v>
      </c>
      <c r="P58" s="7">
        <v>32</v>
      </c>
      <c r="Q58" s="7"/>
      <c r="R58" s="5" t="s">
        <v>88</v>
      </c>
      <c r="S58" s="8" t="s">
        <v>20</v>
      </c>
    </row>
    <row r="59" ht="24" customHeight="1" spans="1:19">
      <c r="A59" s="12"/>
      <c r="B59" s="9"/>
      <c r="C59" s="7">
        <v>49</v>
      </c>
      <c r="D59" s="7" t="s">
        <v>136</v>
      </c>
      <c r="E59" s="11" t="s">
        <v>137</v>
      </c>
      <c r="F59" s="7"/>
      <c r="G59" s="7"/>
      <c r="H59" s="7"/>
      <c r="I59" s="7"/>
      <c r="J59" s="7">
        <v>2</v>
      </c>
      <c r="K59" s="7"/>
      <c r="L59" s="7"/>
      <c r="M59" s="7"/>
      <c r="N59" s="7">
        <v>2</v>
      </c>
      <c r="O59" s="7">
        <v>32</v>
      </c>
      <c r="P59" s="7">
        <v>32</v>
      </c>
      <c r="Q59" s="7"/>
      <c r="R59" s="5" t="s">
        <v>88</v>
      </c>
      <c r="S59" s="8" t="s">
        <v>20</v>
      </c>
    </row>
    <row r="60" ht="24" customHeight="1" spans="1:19">
      <c r="A60" s="12"/>
      <c r="B60" s="9"/>
      <c r="C60" s="7">
        <v>50</v>
      </c>
      <c r="D60" s="7" t="s">
        <v>138</v>
      </c>
      <c r="E60" s="11" t="s">
        <v>139</v>
      </c>
      <c r="F60" s="7"/>
      <c r="G60" s="7"/>
      <c r="H60" s="7"/>
      <c r="I60" s="7"/>
      <c r="J60" s="7"/>
      <c r="K60" s="7">
        <v>2</v>
      </c>
      <c r="L60" s="7"/>
      <c r="M60" s="7"/>
      <c r="N60" s="7">
        <v>2</v>
      </c>
      <c r="O60" s="7">
        <v>32</v>
      </c>
      <c r="P60" s="7">
        <v>32</v>
      </c>
      <c r="Q60" s="7"/>
      <c r="R60" s="5" t="s">
        <v>88</v>
      </c>
      <c r="S60" s="8" t="s">
        <v>20</v>
      </c>
    </row>
    <row r="61" ht="24" customHeight="1" spans="1:19">
      <c r="A61" s="12"/>
      <c r="B61" s="9"/>
      <c r="C61" s="7">
        <v>51</v>
      </c>
      <c r="D61" s="7" t="s">
        <v>140</v>
      </c>
      <c r="E61" s="11" t="s">
        <v>141</v>
      </c>
      <c r="F61" s="7"/>
      <c r="G61" s="7"/>
      <c r="H61" s="7"/>
      <c r="I61" s="7"/>
      <c r="J61" s="7"/>
      <c r="K61" s="7">
        <v>2</v>
      </c>
      <c r="L61" s="7"/>
      <c r="M61" s="7"/>
      <c r="N61" s="7">
        <v>2</v>
      </c>
      <c r="O61" s="7">
        <v>32</v>
      </c>
      <c r="P61" s="7">
        <v>32</v>
      </c>
      <c r="Q61" s="7"/>
      <c r="R61" s="5" t="s">
        <v>88</v>
      </c>
      <c r="S61" s="8" t="s">
        <v>20</v>
      </c>
    </row>
    <row r="62" ht="24" customHeight="1" spans="1:19">
      <c r="A62" s="12"/>
      <c r="B62" s="9"/>
      <c r="C62" s="7">
        <v>52</v>
      </c>
      <c r="D62" s="7" t="s">
        <v>142</v>
      </c>
      <c r="E62" s="8" t="s">
        <v>143</v>
      </c>
      <c r="F62" s="7"/>
      <c r="G62" s="7"/>
      <c r="H62" s="7"/>
      <c r="I62" s="7"/>
      <c r="J62" s="7"/>
      <c r="K62" s="7">
        <v>2</v>
      </c>
      <c r="L62" s="7"/>
      <c r="M62" s="7"/>
      <c r="N62" s="7">
        <v>2</v>
      </c>
      <c r="O62" s="7">
        <v>32</v>
      </c>
      <c r="P62" s="7">
        <v>32</v>
      </c>
      <c r="Q62" s="7"/>
      <c r="R62" s="5" t="s">
        <v>88</v>
      </c>
      <c r="S62" s="8" t="s">
        <v>20</v>
      </c>
    </row>
    <row r="63" ht="24" customHeight="1" spans="1:19">
      <c r="A63" s="12"/>
      <c r="B63" s="9"/>
      <c r="C63" s="7">
        <v>53</v>
      </c>
      <c r="D63" s="7" t="s">
        <v>144</v>
      </c>
      <c r="E63" s="8" t="s">
        <v>145</v>
      </c>
      <c r="F63" s="7"/>
      <c r="G63" s="7"/>
      <c r="H63" s="7"/>
      <c r="I63" s="7"/>
      <c r="J63" s="7"/>
      <c r="K63" s="7">
        <v>2</v>
      </c>
      <c r="L63" s="7"/>
      <c r="M63" s="7"/>
      <c r="N63" s="7">
        <v>2</v>
      </c>
      <c r="O63" s="7">
        <v>32</v>
      </c>
      <c r="P63" s="7">
        <v>32</v>
      </c>
      <c r="Q63" s="7"/>
      <c r="R63" s="5" t="s">
        <v>88</v>
      </c>
      <c r="S63" s="8" t="s">
        <v>20</v>
      </c>
    </row>
    <row r="64" ht="24" customHeight="1" spans="1:19">
      <c r="A64" s="12"/>
      <c r="B64" s="9"/>
      <c r="C64" s="7">
        <v>54</v>
      </c>
      <c r="D64" s="7" t="s">
        <v>146</v>
      </c>
      <c r="E64" s="8" t="s">
        <v>147</v>
      </c>
      <c r="F64" s="7"/>
      <c r="G64" s="7"/>
      <c r="H64" s="7"/>
      <c r="I64" s="7"/>
      <c r="J64" s="7"/>
      <c r="K64" s="7"/>
      <c r="L64" s="7">
        <v>2</v>
      </c>
      <c r="M64" s="7"/>
      <c r="N64" s="7">
        <v>2</v>
      </c>
      <c r="O64" s="7">
        <v>32</v>
      </c>
      <c r="P64" s="7">
        <v>32</v>
      </c>
      <c r="Q64" s="7"/>
      <c r="R64" s="5" t="s">
        <v>88</v>
      </c>
      <c r="S64" s="8" t="s">
        <v>20</v>
      </c>
    </row>
    <row r="65" ht="24" customHeight="1" spans="1:19">
      <c r="A65" s="12"/>
      <c r="B65" s="9"/>
      <c r="C65" s="7" t="s">
        <v>68</v>
      </c>
      <c r="D65" s="7"/>
      <c r="E65" s="7"/>
      <c r="F65" s="7"/>
      <c r="G65" s="7"/>
      <c r="H65" s="7"/>
      <c r="I65" s="7"/>
      <c r="J65" s="7">
        <f t="shared" ref="J65:P65" si="2">SUM(J56:J64)</f>
        <v>8</v>
      </c>
      <c r="K65" s="7">
        <f>SUM(K56:K64)</f>
        <v>8</v>
      </c>
      <c r="L65" s="7">
        <f>SUM(L56:L64)</f>
        <v>2</v>
      </c>
      <c r="M65" s="7"/>
      <c r="N65" s="7">
        <f>SUM(N56:N64)</f>
        <v>18</v>
      </c>
      <c r="O65" s="7">
        <f>SUM(O56:O64)</f>
        <v>288</v>
      </c>
      <c r="P65" s="7">
        <f>SUM(P56:P64)</f>
        <v>288</v>
      </c>
      <c r="Q65" s="7"/>
      <c r="R65" s="5"/>
      <c r="S65" s="8"/>
    </row>
    <row r="66" ht="24" customHeight="1" spans="1:19">
      <c r="A66" s="12"/>
      <c r="B66" s="9"/>
      <c r="C66" s="7" t="s">
        <v>148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ht="24" customHeight="1" spans="1:19">
      <c r="A67" s="12"/>
      <c r="B67" s="9"/>
      <c r="C67" s="7">
        <v>55</v>
      </c>
      <c r="D67" s="7" t="s">
        <v>149</v>
      </c>
      <c r="E67" s="8" t="s">
        <v>150</v>
      </c>
      <c r="F67" s="7"/>
      <c r="G67" s="7"/>
      <c r="H67" s="7"/>
      <c r="I67" s="7"/>
      <c r="J67" s="7"/>
      <c r="K67" s="7">
        <v>2</v>
      </c>
      <c r="L67" s="7"/>
      <c r="M67" s="7"/>
      <c r="N67" s="7">
        <v>2</v>
      </c>
      <c r="O67" s="7">
        <v>32</v>
      </c>
      <c r="P67" s="7">
        <v>32</v>
      </c>
      <c r="Q67" s="7"/>
      <c r="R67" s="5" t="s">
        <v>151</v>
      </c>
      <c r="S67" s="8" t="s">
        <v>20</v>
      </c>
    </row>
    <row r="68" ht="24" customHeight="1" spans="1:19">
      <c r="A68" s="12"/>
      <c r="B68" s="9"/>
      <c r="C68" s="7">
        <v>56</v>
      </c>
      <c r="D68" s="7" t="s">
        <v>152</v>
      </c>
      <c r="E68" s="8" t="s">
        <v>153</v>
      </c>
      <c r="F68" s="7"/>
      <c r="G68" s="7"/>
      <c r="H68" s="7"/>
      <c r="I68" s="7"/>
      <c r="J68" s="7"/>
      <c r="K68" s="7">
        <v>2</v>
      </c>
      <c r="L68" s="7"/>
      <c r="M68" s="7"/>
      <c r="N68" s="7">
        <v>2</v>
      </c>
      <c r="O68" s="7">
        <v>32</v>
      </c>
      <c r="P68" s="7">
        <v>32</v>
      </c>
      <c r="Q68" s="7"/>
      <c r="R68" s="5" t="s">
        <v>154</v>
      </c>
      <c r="S68" s="8" t="s">
        <v>20</v>
      </c>
    </row>
    <row r="69" ht="24" customHeight="1" spans="1:19">
      <c r="A69" s="12"/>
      <c r="B69" s="9"/>
      <c r="C69" s="7">
        <v>57</v>
      </c>
      <c r="D69" s="7" t="s">
        <v>155</v>
      </c>
      <c r="E69" s="8" t="s">
        <v>156</v>
      </c>
      <c r="F69" s="7"/>
      <c r="G69" s="7"/>
      <c r="H69" s="7"/>
      <c r="I69" s="7"/>
      <c r="J69" s="7"/>
      <c r="K69" s="7">
        <v>2</v>
      </c>
      <c r="L69" s="7"/>
      <c r="M69" s="7"/>
      <c r="N69" s="7">
        <v>2</v>
      </c>
      <c r="O69" s="7">
        <v>32</v>
      </c>
      <c r="P69" s="7">
        <v>32</v>
      </c>
      <c r="Q69" s="7"/>
      <c r="R69" s="5" t="s">
        <v>72</v>
      </c>
      <c r="S69" s="8" t="s">
        <v>20</v>
      </c>
    </row>
    <row r="70" ht="24" customHeight="1" spans="1:19">
      <c r="A70" s="12"/>
      <c r="B70" s="9"/>
      <c r="C70" s="7">
        <v>58</v>
      </c>
      <c r="D70" s="7" t="s">
        <v>157</v>
      </c>
      <c r="E70" s="8" t="s">
        <v>158</v>
      </c>
      <c r="F70" s="7"/>
      <c r="G70" s="7"/>
      <c r="H70" s="7"/>
      <c r="I70" s="7"/>
      <c r="J70" s="7"/>
      <c r="K70" s="7"/>
      <c r="L70" s="7">
        <v>2</v>
      </c>
      <c r="M70" s="7"/>
      <c r="N70" s="7">
        <v>2</v>
      </c>
      <c r="O70" s="7">
        <v>32</v>
      </c>
      <c r="P70" s="7">
        <v>32</v>
      </c>
      <c r="Q70" s="7"/>
      <c r="R70" s="5" t="s">
        <v>154</v>
      </c>
      <c r="S70" s="8" t="s">
        <v>20</v>
      </c>
    </row>
    <row r="71" ht="24" customHeight="1" spans="1:19">
      <c r="A71" s="12"/>
      <c r="B71" s="9"/>
      <c r="C71" s="7">
        <v>59</v>
      </c>
      <c r="D71" s="7" t="s">
        <v>159</v>
      </c>
      <c r="E71" s="8" t="s">
        <v>160</v>
      </c>
      <c r="F71" s="7"/>
      <c r="G71" s="7"/>
      <c r="H71" s="7"/>
      <c r="I71" s="7"/>
      <c r="J71" s="7"/>
      <c r="K71" s="7"/>
      <c r="L71" s="7">
        <v>2</v>
      </c>
      <c r="M71" s="7"/>
      <c r="N71" s="7">
        <v>2</v>
      </c>
      <c r="O71" s="7">
        <v>32</v>
      </c>
      <c r="P71" s="7">
        <v>32</v>
      </c>
      <c r="Q71" s="7"/>
      <c r="R71" s="5" t="s">
        <v>72</v>
      </c>
      <c r="S71" s="8" t="s">
        <v>20</v>
      </c>
    </row>
    <row r="72" ht="24" customHeight="1" spans="1:19">
      <c r="A72" s="12"/>
      <c r="B72" s="9"/>
      <c r="C72" s="7">
        <v>60</v>
      </c>
      <c r="D72" s="7" t="s">
        <v>161</v>
      </c>
      <c r="E72" s="8" t="s">
        <v>162</v>
      </c>
      <c r="F72" s="7"/>
      <c r="G72" s="7"/>
      <c r="H72" s="7"/>
      <c r="I72" s="7"/>
      <c r="J72" s="7"/>
      <c r="K72" s="7"/>
      <c r="L72" s="7">
        <v>2</v>
      </c>
      <c r="M72" s="7"/>
      <c r="N72" s="7">
        <v>2</v>
      </c>
      <c r="O72" s="7">
        <v>32</v>
      </c>
      <c r="P72" s="7">
        <v>32</v>
      </c>
      <c r="Q72" s="7"/>
      <c r="R72" s="5" t="s">
        <v>81</v>
      </c>
      <c r="S72" s="8" t="s">
        <v>20</v>
      </c>
    </row>
    <row r="73" ht="24" customHeight="1" spans="1:19">
      <c r="A73" s="12"/>
      <c r="B73" s="9"/>
      <c r="C73" s="7" t="s">
        <v>68</v>
      </c>
      <c r="D73" s="7"/>
      <c r="E73" s="7"/>
      <c r="F73" s="7"/>
      <c r="G73" s="7"/>
      <c r="H73" s="7"/>
      <c r="I73" s="7"/>
      <c r="J73" s="7"/>
      <c r="K73" s="7">
        <v>6</v>
      </c>
      <c r="L73" s="7">
        <v>6</v>
      </c>
      <c r="M73" s="7"/>
      <c r="N73" s="7">
        <v>12</v>
      </c>
      <c r="O73" s="7">
        <v>96</v>
      </c>
      <c r="P73" s="7">
        <v>96</v>
      </c>
      <c r="Q73" s="7"/>
      <c r="R73" s="5"/>
      <c r="S73" s="8"/>
    </row>
    <row r="74" ht="24" customHeight="1" spans="1:19">
      <c r="A74" s="12"/>
      <c r="B74" s="9"/>
      <c r="C74" s="7" t="s">
        <v>163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ht="24" customHeight="1" spans="1:19">
      <c r="A75" s="12"/>
      <c r="B75" s="9"/>
      <c r="C75" s="10" t="s">
        <v>164</v>
      </c>
      <c r="D75" s="10"/>
      <c r="E75" s="10"/>
      <c r="F75" s="10"/>
      <c r="G75" s="10"/>
      <c r="H75" s="10"/>
      <c r="I75" s="10">
        <f t="shared" ref="I75:Q75" si="3">I54+I65+I73</f>
        <v>4</v>
      </c>
      <c r="J75" s="10">
        <f>J54+J65+J73</f>
        <v>12</v>
      </c>
      <c r="K75" s="10">
        <f>K54+K65+K73</f>
        <v>18</v>
      </c>
      <c r="L75" s="10">
        <f>L54+L65+L73</f>
        <v>14</v>
      </c>
      <c r="M75" s="10"/>
      <c r="N75" s="10">
        <f>N54+N65+N73</f>
        <v>48</v>
      </c>
      <c r="O75" s="10">
        <f>O54+O65+O73</f>
        <v>672</v>
      </c>
      <c r="P75" s="10">
        <f>P54+P65+P73</f>
        <v>640</v>
      </c>
      <c r="Q75" s="10">
        <f>Q54+Q65+Q73</f>
        <v>32</v>
      </c>
      <c r="R75" s="16"/>
      <c r="S75" s="8"/>
    </row>
    <row r="76" ht="24" customHeight="1" spans="1:19">
      <c r="A76" s="12"/>
      <c r="B76" s="10" t="s">
        <v>165</v>
      </c>
      <c r="C76" s="10"/>
      <c r="D76" s="10"/>
      <c r="E76" s="10"/>
      <c r="F76" s="10">
        <f t="shared" ref="F76:L76" si="4">F43+F75</f>
        <v>21</v>
      </c>
      <c r="G76" s="10">
        <f>G43+G75</f>
        <v>20</v>
      </c>
      <c r="H76" s="10">
        <f>H43+H75</f>
        <v>20</v>
      </c>
      <c r="I76" s="10">
        <f>I43+I75</f>
        <v>23</v>
      </c>
      <c r="J76" s="10">
        <f>J43+J75</f>
        <v>25</v>
      </c>
      <c r="K76" s="10">
        <f>K43+K75</f>
        <v>25</v>
      </c>
      <c r="L76" s="10">
        <f>L43+L75</f>
        <v>16</v>
      </c>
      <c r="M76" s="10"/>
      <c r="N76" s="10">
        <f t="shared" ref="N76:Q76" si="5">N43+N75</f>
        <v>146</v>
      </c>
      <c r="O76" s="10">
        <f>O43+O75</f>
        <v>2304</v>
      </c>
      <c r="P76" s="10">
        <f>P43+P75</f>
        <v>2144</v>
      </c>
      <c r="Q76" s="10">
        <f>Q43+Q75</f>
        <v>160</v>
      </c>
      <c r="R76" s="16"/>
      <c r="S76" s="17"/>
    </row>
    <row r="77" ht="24" customHeight="1" spans="1:19">
      <c r="A77" s="12"/>
      <c r="B77" s="6" t="s">
        <v>166</v>
      </c>
      <c r="C77" s="7"/>
      <c r="D77" s="7"/>
      <c r="E77" s="8" t="s">
        <v>167</v>
      </c>
      <c r="F77" s="7" t="s">
        <v>168</v>
      </c>
      <c r="G77" s="7"/>
      <c r="H77" s="7"/>
      <c r="I77" s="7"/>
      <c r="J77" s="7"/>
      <c r="K77" s="7"/>
      <c r="L77" s="7"/>
      <c r="M77" s="7"/>
      <c r="N77" s="7">
        <v>10</v>
      </c>
      <c r="O77" s="7"/>
      <c r="P77" s="7"/>
      <c r="Q77" s="7"/>
      <c r="R77" s="5" t="s">
        <v>169</v>
      </c>
      <c r="S77" s="5"/>
    </row>
    <row r="78" ht="24" customHeight="1" spans="1:19">
      <c r="A78" s="12"/>
      <c r="B78" s="6"/>
      <c r="C78" s="7"/>
      <c r="D78" s="7"/>
      <c r="E78" s="8" t="s">
        <v>170</v>
      </c>
      <c r="F78" s="7" t="s">
        <v>168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5"/>
      <c r="S78" s="5"/>
    </row>
    <row r="79" ht="24" customHeight="1" spans="1:19">
      <c r="A79" s="12"/>
      <c r="B79" s="6"/>
      <c r="C79" s="7"/>
      <c r="D79" s="7"/>
      <c r="E79" s="8" t="s">
        <v>171</v>
      </c>
      <c r="F79" s="7" t="s">
        <v>168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5"/>
      <c r="S79" s="5"/>
    </row>
    <row r="80" ht="24" customHeight="1" spans="1:19">
      <c r="A80" s="12"/>
      <c r="B80" s="6"/>
      <c r="C80" s="7"/>
      <c r="D80" s="7"/>
      <c r="E80" s="8" t="s">
        <v>172</v>
      </c>
      <c r="F80" s="7" t="s">
        <v>168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5"/>
      <c r="S80" s="5"/>
    </row>
    <row r="81" ht="24" customHeight="1" spans="1:19">
      <c r="A81" s="12"/>
      <c r="B81" s="6"/>
      <c r="C81" s="7"/>
      <c r="D81" s="7"/>
      <c r="E81" s="8" t="s">
        <v>173</v>
      </c>
      <c r="F81" s="7" t="s">
        <v>168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5"/>
      <c r="S81" s="5"/>
    </row>
    <row r="82" ht="24" customHeight="1" spans="1:19">
      <c r="A82" s="12"/>
      <c r="B82" s="6"/>
      <c r="C82" s="7"/>
      <c r="D82" s="7"/>
      <c r="E82" s="8" t="s">
        <v>174</v>
      </c>
      <c r="F82" s="7" t="s">
        <v>168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5"/>
      <c r="S82" s="5"/>
    </row>
    <row r="83" ht="34.5" customHeight="1" spans="1:19">
      <c r="A83" s="12"/>
      <c r="B83" s="6"/>
      <c r="C83" s="7"/>
      <c r="D83" s="7"/>
      <c r="E83" s="14" t="s">
        <v>175</v>
      </c>
      <c r="F83" s="7" t="s">
        <v>176</v>
      </c>
      <c r="G83" s="7"/>
      <c r="H83" s="7"/>
      <c r="I83" s="7"/>
      <c r="J83" s="7"/>
      <c r="K83" s="7"/>
      <c r="L83" s="7"/>
      <c r="M83" s="7"/>
      <c r="N83" s="7">
        <v>4</v>
      </c>
      <c r="O83" s="7"/>
      <c r="P83" s="7"/>
      <c r="Q83" s="7"/>
      <c r="R83" s="5"/>
      <c r="S83" s="5"/>
    </row>
    <row r="84" ht="24" customHeight="1" spans="1:19">
      <c r="A84" s="15"/>
      <c r="B84" s="7" t="s">
        <v>68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>
        <v>14</v>
      </c>
      <c r="O84" s="7"/>
      <c r="P84" s="7"/>
      <c r="Q84" s="7"/>
      <c r="R84" s="5"/>
      <c r="S84" s="8"/>
    </row>
  </sheetData>
  <mergeCells count="46">
    <mergeCell ref="A1:S1"/>
    <mergeCell ref="F2:M2"/>
    <mergeCell ref="P2:Q2"/>
    <mergeCell ref="C25:E25"/>
    <mergeCell ref="C35:E35"/>
    <mergeCell ref="C42:E42"/>
    <mergeCell ref="B43:E43"/>
    <mergeCell ref="C44:S44"/>
    <mergeCell ref="C54:E54"/>
    <mergeCell ref="C55:S55"/>
    <mergeCell ref="C65:E65"/>
    <mergeCell ref="C66:S66"/>
    <mergeCell ref="C73:E73"/>
    <mergeCell ref="C74:S74"/>
    <mergeCell ref="C75:E75"/>
    <mergeCell ref="B76:E76"/>
    <mergeCell ref="F77:M77"/>
    <mergeCell ref="F78:M78"/>
    <mergeCell ref="F79:M79"/>
    <mergeCell ref="F80:M80"/>
    <mergeCell ref="F81:M81"/>
    <mergeCell ref="F82:M82"/>
    <mergeCell ref="F83:M83"/>
    <mergeCell ref="B84:E84"/>
    <mergeCell ref="A2:A3"/>
    <mergeCell ref="A4:A30"/>
    <mergeCell ref="A31:A43"/>
    <mergeCell ref="A44:A57"/>
    <mergeCell ref="A58:A83"/>
    <mergeCell ref="B2:B3"/>
    <mergeCell ref="B4:B25"/>
    <mergeCell ref="B26:B30"/>
    <mergeCell ref="B31:B35"/>
    <mergeCell ref="B36:B42"/>
    <mergeCell ref="B44:B57"/>
    <mergeCell ref="B58:B75"/>
    <mergeCell ref="B77:B83"/>
    <mergeCell ref="C2:C3"/>
    <mergeCell ref="D2:D3"/>
    <mergeCell ref="E2:E3"/>
    <mergeCell ref="N2:N3"/>
    <mergeCell ref="N77:N82"/>
    <mergeCell ref="O2:O3"/>
    <mergeCell ref="R2:R3"/>
    <mergeCell ref="S2:S3"/>
    <mergeCell ref="R77:S83"/>
  </mergeCells>
  <pageMargins left="0.66875" right="0.66875" top="0.786805555555556" bottom="0.786805555555556" header="0.511805555555556" footer="0.511805555555556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</cp:lastModifiedBy>
  <dcterms:created xsi:type="dcterms:W3CDTF">2014-04-16T10:33:45Z</dcterms:created>
  <dcterms:modified xsi:type="dcterms:W3CDTF">2014-04-16T10:41:24Z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